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afit.sharepoint.com/sites/TESISMAESTRIA308/Documentos compartidos/General/1. Trabajo Final/ANEXOS/"/>
    </mc:Choice>
  </mc:AlternateContent>
  <xr:revisionPtr revIDLastSave="1169" documentId="8_{43F7A4AE-7B5D-4785-BF15-860714BD7ADD}" xr6:coauthVersionLast="47" xr6:coauthVersionMax="47" xr10:uidLastSave="{91234D32-5075-4949-BE65-5CF4A7AB71E3}"/>
  <bookViews>
    <workbookView xWindow="-110" yWindow="-110" windowWidth="19420" windowHeight="10420" firstSheet="4" activeTab="8" xr2:uid="{11F16893-215C-46E0-A330-65FB3682E6A4}"/>
  </bookViews>
  <sheets>
    <sheet name="Resultados Convencional" sheetId="3" r:id="rId1"/>
    <sheet name="Resultados GWP Steel Frame" sheetId="2" r:id="rId2"/>
    <sheet name="Uso del agua" sheetId="4" r:id="rId3"/>
    <sheet name="Resumen Materiales no renovable" sheetId="8" r:id="rId4"/>
    <sheet name="IPCC" sheetId="11" r:id="rId5"/>
    <sheet name="Energía" sheetId="10" r:id="rId6"/>
    <sheet name="Escombros" sheetId="5" r:id="rId7"/>
    <sheet name="Aprovechables" sheetId="6" r:id="rId8"/>
    <sheet name="Petreos" sheetId="7" r:id="rId9"/>
  </sheets>
  <definedNames>
    <definedName name="__xlchart.v1.0" hidden="1">#REF!</definedName>
    <definedName name="__xlchart.v1.1" hidden="1">#REF!</definedName>
    <definedName name="__xlchart.v1.10" hidden="1">#REF!</definedName>
    <definedName name="__xlchart.v1.11" hidden="1">#REF!</definedName>
    <definedName name="__xlchart.v1.12" hidden="1">#REF!</definedName>
    <definedName name="__xlchart.v1.13" hidden="1">#REF!</definedName>
    <definedName name="__xlchart.v1.14" hidden="1">#REF!</definedName>
    <definedName name="__xlchart.v1.15" hidden="1">#REF!</definedName>
    <definedName name="__xlchart.v1.16" hidden="1">#REF!</definedName>
    <definedName name="__xlchart.v1.17" hidden="1">#REF!</definedName>
    <definedName name="__xlchart.v1.18" hidden="1">#REF!</definedName>
    <definedName name="__xlchart.v1.19" hidden="1">#REF!</definedName>
    <definedName name="__xlchart.v1.2" hidden="1">#REF!</definedName>
    <definedName name="__xlchart.v1.20" hidden="1">#REF!</definedName>
    <definedName name="__xlchart.v1.21" hidden="1">(#REF!,#REF!)</definedName>
    <definedName name="__xlchart.v1.22" hidden="1">(#REF!,#REF!)</definedName>
    <definedName name="__xlchart.v1.23" hidden="1">(#REF!,#REF!)</definedName>
    <definedName name="__xlchart.v1.3" hidden="1">(#REF!,#REF!)</definedName>
    <definedName name="__xlchart.v1.4" hidden="1">(#REF!,#REF!)</definedName>
    <definedName name="__xlchart.v1.5" hidden="1">(#REF!,#REF!)</definedName>
    <definedName name="__xlchart.v1.6" hidden="1">#REF!</definedName>
    <definedName name="__xlchart.v1.7" hidden="1">#REF!</definedName>
    <definedName name="__xlchart.v1.8" hidden="1">#REF!</definedName>
    <definedName name="__xlchart.v1.9" hidden="1">#REF!</definedName>
    <definedName name="_xlnm._FilterDatabase" localSheetId="0" hidden="1">'Resultados Convencional'!$B$3:$I$33</definedName>
    <definedName name="_xlnm._FilterDatabase" localSheetId="1" hidden="1">'Resultados GWP Steel Frame'!$B$3:$I$33</definedName>
    <definedName name="Lista">#REF!</definedName>
    <definedName name="Listaa">#REF!</definedName>
    <definedName name="Lista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9" i="7" l="1"/>
  <c r="F27" i="7"/>
  <c r="D35" i="7" s="1"/>
  <c r="F26" i="7"/>
  <c r="D34" i="7" s="1"/>
  <c r="D111" i="4"/>
  <c r="D112" i="4"/>
  <c r="H76" i="10"/>
  <c r="H75" i="10"/>
  <c r="H74" i="10"/>
  <c r="H73" i="10"/>
  <c r="H72" i="10"/>
  <c r="H71" i="10"/>
  <c r="H70" i="10"/>
  <c r="H69" i="10"/>
  <c r="H68" i="10"/>
  <c r="H67" i="10"/>
  <c r="H66" i="10"/>
  <c r="H65" i="10"/>
  <c r="H64" i="10"/>
  <c r="H63" i="10"/>
  <c r="H62" i="10"/>
  <c r="H61" i="10"/>
  <c r="H60" i="10"/>
  <c r="H59" i="10"/>
  <c r="H58" i="10"/>
  <c r="H57" i="10"/>
  <c r="H56" i="10"/>
  <c r="H55" i="10"/>
  <c r="H54" i="10"/>
  <c r="H53" i="10"/>
  <c r="H52" i="10"/>
  <c r="H51" i="10"/>
  <c r="H50" i="10"/>
  <c r="H49" i="10"/>
  <c r="H20" i="10"/>
  <c r="H21" i="10"/>
  <c r="H22" i="10"/>
  <c r="H23" i="10"/>
  <c r="H24" i="10"/>
  <c r="H25" i="10"/>
  <c r="H26" i="10"/>
  <c r="H27" i="10"/>
  <c r="H28" i="10"/>
  <c r="H29" i="10"/>
  <c r="H30" i="10"/>
  <c r="H31" i="10"/>
  <c r="H32" i="10"/>
  <c r="H33" i="10"/>
  <c r="H34" i="10"/>
  <c r="H35" i="10"/>
  <c r="H36" i="10"/>
  <c r="H37" i="10"/>
  <c r="H38" i="10"/>
  <c r="H39" i="10"/>
  <c r="H40" i="10"/>
  <c r="H41" i="10"/>
  <c r="H42" i="10"/>
  <c r="H43" i="10"/>
  <c r="H19" i="10"/>
  <c r="H105" i="4"/>
  <c r="H104" i="4"/>
  <c r="H103" i="4"/>
  <c r="H102" i="4"/>
  <c r="H101" i="4"/>
  <c r="H100" i="4"/>
  <c r="H99" i="4"/>
  <c r="H98" i="4"/>
  <c r="H97" i="4"/>
  <c r="H96" i="4"/>
  <c r="H95" i="4"/>
  <c r="H94" i="4"/>
  <c r="H93" i="4"/>
  <c r="H92" i="4"/>
  <c r="H91" i="4"/>
  <c r="H90" i="4"/>
  <c r="H89" i="4"/>
  <c r="H88" i="4"/>
  <c r="H87" i="4"/>
  <c r="H86" i="4"/>
  <c r="H85" i="4"/>
  <c r="H84" i="4"/>
  <c r="H83" i="4"/>
  <c r="H82" i="4"/>
  <c r="H81" i="4"/>
  <c r="H80" i="4"/>
  <c r="H47" i="4"/>
  <c r="H48" i="4"/>
  <c r="H49" i="4"/>
  <c r="H50" i="4"/>
  <c r="H51" i="4"/>
  <c r="H52" i="4"/>
  <c r="H53" i="4"/>
  <c r="H54" i="4"/>
  <c r="H55" i="4"/>
  <c r="H56" i="4"/>
  <c r="H57" i="4"/>
  <c r="H58" i="4"/>
  <c r="H59" i="4"/>
  <c r="H60" i="4"/>
  <c r="H61" i="4"/>
  <c r="H62" i="4"/>
  <c r="H63" i="4"/>
  <c r="H64" i="4"/>
  <c r="H65" i="4"/>
  <c r="H66" i="4"/>
  <c r="H67" i="4"/>
  <c r="H68" i="4"/>
  <c r="H69" i="4"/>
  <c r="H70" i="4"/>
  <c r="H71" i="4"/>
  <c r="H72" i="4"/>
  <c r="H73" i="4"/>
  <c r="H46" i="4"/>
  <c r="K9" i="3"/>
  <c r="K5" i="3"/>
  <c r="K6" i="3"/>
  <c r="K7" i="3"/>
  <c r="K8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J4" i="3"/>
  <c r="J6" i="3"/>
  <c r="J17" i="3"/>
  <c r="F4" i="2" l="1"/>
  <c r="K4" i="2"/>
  <c r="K26" i="2"/>
  <c r="K6" i="2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7" i="2"/>
  <c r="K28" i="2"/>
  <c r="K29" i="2"/>
  <c r="K5" i="2"/>
  <c r="D54" i="2"/>
  <c r="D55" i="2"/>
  <c r="F28" i="7"/>
  <c r="D36" i="7" s="1"/>
  <c r="D37" i="7" s="1"/>
  <c r="F30" i="7"/>
  <c r="F31" i="7"/>
  <c r="F19" i="7"/>
  <c r="F20" i="7"/>
  <c r="F21" i="7"/>
  <c r="F18" i="7"/>
  <c r="F13" i="7" l="1"/>
  <c r="F14" i="7"/>
  <c r="F15" i="7"/>
  <c r="F12" i="7"/>
  <c r="F5" i="7"/>
  <c r="C35" i="7" s="1"/>
  <c r="F6" i="7"/>
  <c r="F7" i="7"/>
  <c r="F8" i="7"/>
  <c r="F9" i="7"/>
  <c r="F4" i="7"/>
  <c r="C34" i="7" s="1"/>
  <c r="C36" i="7" l="1"/>
  <c r="C37" i="7" s="1"/>
  <c r="E37" i="7" s="1"/>
  <c r="D33" i="2"/>
  <c r="D36" i="3"/>
  <c r="F36" i="3" s="1"/>
  <c r="J24" i="6"/>
  <c r="J13" i="6"/>
  <c r="G18" i="6"/>
  <c r="I23" i="6"/>
  <c r="I22" i="6"/>
  <c r="I21" i="6"/>
  <c r="I20" i="6"/>
  <c r="I19" i="6"/>
  <c r="I18" i="6"/>
  <c r="I24" i="6" s="1"/>
  <c r="D29" i="5"/>
  <c r="F29" i="5" s="1"/>
  <c r="D28" i="5"/>
  <c r="F28" i="5" s="1"/>
  <c r="F27" i="5"/>
  <c r="F25" i="5"/>
  <c r="D29" i="4"/>
  <c r="E31" i="4"/>
  <c r="F31" i="4" s="1"/>
  <c r="G31" i="4" s="1"/>
  <c r="D20" i="5"/>
  <c r="F20" i="5" s="1"/>
  <c r="D19" i="5"/>
  <c r="F19" i="5" s="1"/>
  <c r="D17" i="5"/>
  <c r="F17" i="5" s="1"/>
  <c r="I7" i="6"/>
  <c r="I8" i="6"/>
  <c r="I9" i="6"/>
  <c r="I10" i="6"/>
  <c r="I11" i="6"/>
  <c r="I12" i="6"/>
  <c r="I6" i="6"/>
  <c r="I5" i="6"/>
  <c r="I13" i="6" s="1"/>
  <c r="D28" i="4" l="1"/>
  <c r="F29" i="4"/>
  <c r="F22" i="4"/>
  <c r="G22" i="4" s="1"/>
  <c r="F32" i="4" l="1"/>
  <c r="F28" i="4"/>
  <c r="G29" i="4" s="1"/>
  <c r="D26" i="5"/>
  <c r="F26" i="5" s="1"/>
  <c r="F30" i="5" s="1"/>
  <c r="G30" i="5" s="1"/>
  <c r="G32" i="4" l="1"/>
  <c r="E20" i="4"/>
  <c r="F20" i="4" s="1"/>
  <c r="D18" i="4"/>
  <c r="F18" i="4" s="1"/>
  <c r="G18" i="4" s="1"/>
  <c r="D14" i="4"/>
  <c r="F14" i="4" s="1"/>
  <c r="D13" i="4"/>
  <c r="F13" i="4" s="1"/>
  <c r="D12" i="4"/>
  <c r="F12" i="4" l="1"/>
  <c r="G14" i="4" s="1"/>
  <c r="D18" i="5"/>
  <c r="F18" i="5" s="1"/>
  <c r="F21" i="5" s="1"/>
  <c r="G21" i="5" s="1"/>
  <c r="G20" i="4"/>
  <c r="F16" i="4"/>
  <c r="G16" i="4" s="1"/>
  <c r="F23" i="4" l="1"/>
  <c r="G23" i="4"/>
  <c r="F4" i="3" l="1"/>
  <c r="F33" i="2"/>
  <c r="D32" i="2"/>
  <c r="F32" i="2" s="1"/>
  <c r="G5" i="3"/>
  <c r="H5" i="3" s="1"/>
  <c r="G6" i="3"/>
  <c r="H6" i="3" s="1"/>
  <c r="J33" i="3"/>
  <c r="G7" i="3"/>
  <c r="H7" i="3" s="1"/>
  <c r="G8" i="3"/>
  <c r="H8" i="3" s="1"/>
  <c r="G9" i="3"/>
  <c r="H9" i="3" s="1"/>
  <c r="G10" i="3"/>
  <c r="H10" i="3" s="1"/>
  <c r="G11" i="3"/>
  <c r="H11" i="3" s="1"/>
  <c r="G12" i="3"/>
  <c r="H12" i="3" s="1"/>
  <c r="G13" i="3"/>
  <c r="H13" i="3" s="1"/>
  <c r="G14" i="3"/>
  <c r="H14" i="3" s="1"/>
  <c r="G15" i="3"/>
  <c r="H15" i="3" s="1"/>
  <c r="G16" i="3"/>
  <c r="H16" i="3" s="1"/>
  <c r="G17" i="3"/>
  <c r="H17" i="3" s="1"/>
  <c r="G18" i="3"/>
  <c r="H18" i="3" s="1"/>
  <c r="G19" i="3"/>
  <c r="H19" i="3" s="1"/>
  <c r="G20" i="3"/>
  <c r="H20" i="3" s="1"/>
  <c r="G21" i="3"/>
  <c r="H21" i="3" s="1"/>
  <c r="G22" i="3"/>
  <c r="H22" i="3" s="1"/>
  <c r="G23" i="3"/>
  <c r="H23" i="3" s="1"/>
  <c r="G24" i="3"/>
  <c r="H24" i="3" s="1"/>
  <c r="G25" i="3"/>
  <c r="H25" i="3" s="1"/>
  <c r="G26" i="3"/>
  <c r="H26" i="3" s="1"/>
  <c r="G27" i="3"/>
  <c r="H27" i="3" s="1"/>
  <c r="G28" i="3"/>
  <c r="H28" i="3" s="1"/>
  <c r="G29" i="3"/>
  <c r="H29" i="3" s="1"/>
  <c r="G30" i="3"/>
  <c r="H30" i="3" s="1"/>
  <c r="G31" i="3"/>
  <c r="H31" i="3" s="1"/>
  <c r="G32" i="3"/>
  <c r="H32" i="3" s="1"/>
  <c r="J32" i="3"/>
  <c r="G29" i="2"/>
  <c r="H29" i="2" s="1"/>
  <c r="G28" i="2"/>
  <c r="H28" i="2" s="1"/>
  <c r="G27" i="2"/>
  <c r="H27" i="2" s="1"/>
  <c r="G26" i="2"/>
  <c r="H26" i="2" s="1"/>
  <c r="G25" i="2"/>
  <c r="H25" i="2" s="1"/>
  <c r="G24" i="2"/>
  <c r="H24" i="2" s="1"/>
  <c r="G23" i="2"/>
  <c r="H23" i="2" s="1"/>
  <c r="G22" i="2"/>
  <c r="H22" i="2" s="1"/>
  <c r="G21" i="2"/>
  <c r="H21" i="2" s="1"/>
  <c r="G20" i="2"/>
  <c r="H20" i="2" s="1"/>
  <c r="G19" i="2"/>
  <c r="H19" i="2" s="1"/>
  <c r="G18" i="2"/>
  <c r="H18" i="2" s="1"/>
  <c r="G17" i="2"/>
  <c r="H17" i="2" s="1"/>
  <c r="J16" i="2"/>
  <c r="G16" i="2"/>
  <c r="H16" i="2" s="1"/>
  <c r="G15" i="2"/>
  <c r="H15" i="2" s="1"/>
  <c r="J14" i="2"/>
  <c r="G14" i="2"/>
  <c r="H14" i="2" s="1"/>
  <c r="G13" i="2"/>
  <c r="H13" i="2" s="1"/>
  <c r="G12" i="2"/>
  <c r="H12" i="2" s="1"/>
  <c r="G11" i="2"/>
  <c r="H11" i="2" s="1"/>
  <c r="G10" i="2"/>
  <c r="H10" i="2" s="1"/>
  <c r="G9" i="2"/>
  <c r="H9" i="2" s="1"/>
  <c r="G8" i="2"/>
  <c r="H8" i="2" s="1"/>
  <c r="J7" i="2"/>
  <c r="G7" i="2"/>
  <c r="H7" i="2" s="1"/>
  <c r="G6" i="2"/>
  <c r="H6" i="2" s="1"/>
  <c r="G5" i="2"/>
  <c r="H5" i="2" s="1"/>
  <c r="B15" i="2"/>
  <c r="B5" i="3" l="1"/>
  <c r="K4" i="3"/>
  <c r="B8" i="2"/>
  <c r="K33" i="3"/>
  <c r="B9" i="2"/>
  <c r="B26" i="2"/>
  <c r="B10" i="2"/>
  <c r="B28" i="2"/>
  <c r="B16" i="2"/>
  <c r="B6" i="2"/>
  <c r="B22" i="2"/>
  <c r="B12" i="2"/>
  <c r="B17" i="2"/>
  <c r="B29" i="2"/>
  <c r="B25" i="2"/>
  <c r="G4" i="2"/>
  <c r="B11" i="2"/>
  <c r="B7" i="2"/>
  <c r="B23" i="2"/>
  <c r="B19" i="2"/>
  <c r="B20" i="2"/>
  <c r="J30" i="2"/>
  <c r="L30" i="2" s="1"/>
  <c r="B13" i="2"/>
  <c r="B18" i="2"/>
  <c r="B24" i="2"/>
  <c r="B14" i="2"/>
  <c r="B5" i="2"/>
  <c r="B21" i="2"/>
  <c r="B27" i="2"/>
  <c r="B20" i="3"/>
  <c r="B28" i="3"/>
  <c r="B16" i="3"/>
  <c r="B8" i="3"/>
  <c r="B32" i="3"/>
  <c r="B12" i="3"/>
  <c r="B24" i="3"/>
  <c r="G4" i="3"/>
  <c r="B23" i="3"/>
  <c r="B11" i="3"/>
  <c r="B19" i="3"/>
  <c r="B7" i="3"/>
  <c r="B30" i="3"/>
  <c r="B26" i="3"/>
  <c r="B22" i="3"/>
  <c r="B18" i="3"/>
  <c r="B14" i="3"/>
  <c r="B10" i="3"/>
  <c r="B15" i="3"/>
  <c r="B6" i="3"/>
  <c r="B31" i="3"/>
  <c r="B29" i="3"/>
  <c r="B25" i="3"/>
  <c r="B21" i="3"/>
  <c r="B27" i="3"/>
  <c r="B17" i="3"/>
  <c r="B13" i="3"/>
  <c r="B9" i="3"/>
  <c r="B4" i="3" l="1"/>
  <c r="B4" i="2"/>
  <c r="I4" i="2"/>
  <c r="H4" i="2"/>
  <c r="H4" i="3"/>
  <c r="I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Armando Arias</author>
  </authors>
  <commentList>
    <comment ref="D20" authorId="0" shapeId="0" xr:uid="{D090CFE3-90D5-4F8E-BFB3-C391D313ABEC}">
      <text>
        <r>
          <rPr>
            <b/>
            <sz val="9"/>
            <color indexed="81"/>
            <rFont val="Tahoma"/>
            <family val="2"/>
          </rPr>
          <t>Armando Arias:</t>
        </r>
        <r>
          <rPr>
            <sz val="9"/>
            <color indexed="81"/>
            <rFont val="Tahoma"/>
            <family val="2"/>
          </rPr>
          <t xml:space="preserve">
Cuadrillas asociadas a concretos y mamposteria</t>
        </r>
      </text>
    </comment>
    <comment ref="E20" authorId="0" shapeId="0" xr:uid="{D590D8DB-EBBF-4AAF-BD37-3E0B52DB4624}">
      <text>
        <r>
          <rPr>
            <b/>
            <sz val="9"/>
            <color indexed="81"/>
            <rFont val="Tahoma"/>
            <family val="2"/>
          </rPr>
          <t>Armando Arias:</t>
        </r>
        <r>
          <rPr>
            <sz val="9"/>
            <color indexed="81"/>
            <rFont val="Tahoma"/>
            <family val="2"/>
          </rPr>
          <t xml:space="preserve">
10 litros de agua diarias para lavar las herramientas durante 87 días quedura la cimentación, la estructura y la mamposteria</t>
        </r>
      </text>
    </comment>
    <comment ref="D31" authorId="0" shapeId="0" xr:uid="{1B066343-A94F-4C24-AB58-EF5984819E95}">
      <text>
        <r>
          <rPr>
            <b/>
            <sz val="9"/>
            <color indexed="81"/>
            <rFont val="Tahoma"/>
            <family val="2"/>
          </rPr>
          <t>Armando Arias:</t>
        </r>
        <r>
          <rPr>
            <sz val="9"/>
            <color indexed="81"/>
            <rFont val="Tahoma"/>
            <family val="2"/>
          </rPr>
          <t xml:space="preserve">
Cuadrillas asociadas a concretos y mamposteria</t>
        </r>
      </text>
    </comment>
    <comment ref="E31" authorId="0" shapeId="0" xr:uid="{14576F01-4F5E-492B-A00D-5902EDC5C0AC}">
      <text>
        <r>
          <rPr>
            <b/>
            <sz val="9"/>
            <color indexed="81"/>
            <rFont val="Tahoma"/>
            <family val="2"/>
          </rPr>
          <t>Armando Arias:</t>
        </r>
        <r>
          <rPr>
            <sz val="9"/>
            <color indexed="81"/>
            <rFont val="Tahoma"/>
            <family val="2"/>
          </rPr>
          <t xml:space="preserve">
10 litros de agua diarias para lavar las herramientas durante 87 días quedura la cimentación, la estructura y la mamposteria</t>
        </r>
      </text>
    </comment>
  </commentList>
</comments>
</file>

<file path=xl/sharedStrings.xml><?xml version="1.0" encoding="utf-8"?>
<sst xmlns="http://schemas.openxmlformats.org/spreadsheetml/2006/main" count="773" uniqueCount="262">
  <si>
    <t>Indicator</t>
  </si>
  <si>
    <t>Edificio Fuente Azul Convencional - CO</t>
  </si>
  <si>
    <t>Unit</t>
  </si>
  <si>
    <t>Edificio Fuente Azul Steel Frame - CO</t>
  </si>
  <si>
    <t>climate change - global warming potential (GWP100)</t>
  </si>
  <si>
    <t>kg CO2-Eq</t>
  </si>
  <si>
    <t>Climate change - global warming potential (GWP100)</t>
  </si>
  <si>
    <t>Contribution [%]</t>
  </si>
  <si>
    <t>Process</t>
  </si>
  <si>
    <t>Required amount</t>
  </si>
  <si>
    <t>Total result [kg CO2-Eq]</t>
  </si>
  <si>
    <t>Apart.</t>
  </si>
  <si>
    <t>m2 construido Apto</t>
  </si>
  <si>
    <t>m2 construido Total</t>
  </si>
  <si>
    <t>Edificio Fuente Azul Apartamentos Valparaíso Ant - CO</t>
  </si>
  <si>
    <t>Item(s)</t>
  </si>
  <si>
    <t>Escalera tipo gato en tuberia negra FA - CO - CO</t>
  </si>
  <si>
    <t>m</t>
  </si>
  <si>
    <t>Losa de flotante de fundacion en concreto de 21 Mpa. FA - CO - CO</t>
  </si>
  <si>
    <t>m3</t>
  </si>
  <si>
    <t>Paredes en fachada, Siding exteriror 8mm 2.44*0.20 lisa FA - CO - CO</t>
  </si>
  <si>
    <t>m2</t>
  </si>
  <si>
    <t>Cubierta en teja de policarbonato FA - CO - CO</t>
  </si>
  <si>
    <t>Vigas de fundación, pedestales y muros FA - CO - CO</t>
  </si>
  <si>
    <t>Puertas P2 interior (marco y ala) maderaFA - CO - CO</t>
  </si>
  <si>
    <t>Ventana corrediza con marco de aluminio, cristal claro e=4mm 2.64 m2 FA - CO - CO</t>
  </si>
  <si>
    <t>Acero de refuerzo figurado FY= 420 Mpa-60000 PS FA - CO - CO</t>
  </si>
  <si>
    <t>kg</t>
  </si>
  <si>
    <t>Ventana corrediza con marco de aluminio, cristal claro e=4mm 0.88 m2 FA- CO - CO</t>
  </si>
  <si>
    <t>Instalación de láminas Drywall de 12.7 mm (1/2") para muros interiores FA - CO - CO</t>
  </si>
  <si>
    <t>Puertas tipo P-1 para de acceso (marco y ala) en lamina calibre 20 FA - CO - CO</t>
  </si>
  <si>
    <t>Perfiles C90-37 y C140-46 en paredes del primer, segundo y tercer nivel FA - CO - CO</t>
  </si>
  <si>
    <t>Enchape en cerámica 20.5 x 20.5 cm blanco FACO - CO - CO</t>
  </si>
  <si>
    <t>Mesón en concreto pulido incluye lavaplatos en acero inoxidable - CO - CO</t>
  </si>
  <si>
    <t>Lleno en material granular compactado FA - CO - CO</t>
  </si>
  <si>
    <t>Lavadero prefabricado de 0.6X0.55 - CO - CO</t>
  </si>
  <si>
    <t>Malla electrosoldada D188 FA - CO - CO</t>
  </si>
  <si>
    <t>Sanitario linea económica FA - CO - CO</t>
  </si>
  <si>
    <t>Excavación Manual en material heterogéneo FA - CO - CO</t>
  </si>
  <si>
    <t>Lavamanos linea económica FA - CO - CO</t>
  </si>
  <si>
    <t>Perfiles C90-37 y C140-46 en entrepiso segundo y tercero FA - CO - CO</t>
  </si>
  <si>
    <t>Perfiles C90-37 y C140-46 en perfilería en cubierta del primer, segundo y tercer nivel FA - CO - CO</t>
  </si>
  <si>
    <t>Faja perimetral en media caña de mortero impermeabilizado de 40cm FA - CO - CO</t>
  </si>
  <si>
    <t>Pasamanos escalera interior FA - CO - CO</t>
  </si>
  <si>
    <t>Lámina galvanizada 26 de 20*15 - CO - CO</t>
  </si>
  <si>
    <t>Pintura a base de agua FACO - CO - CO</t>
  </si>
  <si>
    <t>Lámina galvanizada 26 de 20*15 FACO - CO - CO</t>
  </si>
  <si>
    <t>Pasamanos escalera interior FACO - CO - CO</t>
  </si>
  <si>
    <t>Faja perimetral en media caña de mortero impermeabilizado de 40cm FACO - CO - CO</t>
  </si>
  <si>
    <t>Perfiles C90-37 y C140-46 en perfilería en cubierta del primer, segundo y tercer nivel FACO - CO - CO</t>
  </si>
  <si>
    <t>Lavamanos linea económica FACO - CO - CO</t>
  </si>
  <si>
    <t>Excavación Manual en material heterogéneo FACO - CO - CO</t>
  </si>
  <si>
    <t>Sanitario linea económica FACO - CO - CO</t>
  </si>
  <si>
    <t>Lavadero prefabricado de 0.6X0.55 FACO - CO - CO</t>
  </si>
  <si>
    <t>Escaleras en concreto de 21 Mpa. FACO - CO - CO</t>
  </si>
  <si>
    <t>Lleno en material granular compactado FACO - CO - CO</t>
  </si>
  <si>
    <t>Pedestal 0.3X0.3 FACO - CO - CO</t>
  </si>
  <si>
    <t>Mesón en concreto pulido incluye lavaplatos en acero inoxidable FECO - CO - CO</t>
  </si>
  <si>
    <t>Puertas tipo P-1 para de acceso (marco y ala) en lamina calibre 20 FACO - CO - CO</t>
  </si>
  <si>
    <t>Revoque de pared en mortero 1:4 FACO - CO - CO</t>
  </si>
  <si>
    <t>Ventana corrediza con marco de aluminio, cristal claro e=4mm 0.88 m2 FACO - CO - CO</t>
  </si>
  <si>
    <t>Ventana corrediza con marco de aluminio, cristal claro e=4mm 2.64 m2 FACO - CO - CO</t>
  </si>
  <si>
    <t>Vigas de fundación 0.3X0.3 FACO</t>
  </si>
  <si>
    <t>Malla electrosoldada D188 FACO - CO - CO</t>
  </si>
  <si>
    <t>Cubierta en teja de policarbonato FACO - CO - CO</t>
  </si>
  <si>
    <t>Viga áereas 0.25X0.3 FACO - CO - CO</t>
  </si>
  <si>
    <t>Columnas 0.2X0.3 FACO  - CO - CO</t>
  </si>
  <si>
    <t>Concreto en zapatas cimentación FACO - CO - CO</t>
  </si>
  <si>
    <t>Muro en ladrillo de 12X20X40 cm FACO - CO - CO</t>
  </si>
  <si>
    <t>Acero de refuerzo figurado FY= 420 Mpa-60000 PS FACO - CO - CO</t>
  </si>
  <si>
    <t>Muro Steel Frame (m2)</t>
  </si>
  <si>
    <t>kg CO2-Eq/m2</t>
  </si>
  <si>
    <t>Muro Convencional (m2)</t>
  </si>
  <si>
    <t>Muros (m2)</t>
  </si>
  <si>
    <t>Acero de refuerzo</t>
  </si>
  <si>
    <t xml:space="preserve"> kg CO₂-eq </t>
  </si>
  <si>
    <t>Muro en ladrillo</t>
  </si>
  <si>
    <t>Material</t>
  </si>
  <si>
    <t>Escalera tipo gato</t>
  </si>
  <si>
    <t>Losa flotante de fundación</t>
  </si>
  <si>
    <t>Sistema</t>
  </si>
  <si>
    <t>Actividad</t>
  </si>
  <si>
    <t>Descripción del Uso</t>
  </si>
  <si>
    <t>Mezcla de concretos y morteros</t>
  </si>
  <si>
    <t>Agua para mezclar cemento, arena, grava y agua.</t>
  </si>
  <si>
    <t>Curado del concreto</t>
  </si>
  <si>
    <t>Mantener la humedad del concreto durante varios días para asegurar resistencia.</t>
  </si>
  <si>
    <t>Control de polvo (riego de superficies)</t>
  </si>
  <si>
    <t>Minimiza la dispersión de polvo durante movimiento de tierras, demolición, etc.</t>
  </si>
  <si>
    <t>Limpieza de herramientas y equipos</t>
  </si>
  <si>
    <t>Lavado diario de mezcladoras, vibradores, baldes, etc.</t>
  </si>
  <si>
    <t>Aseo general de la obra</t>
  </si>
  <si>
    <t>Limpieza de pisos, zonas comunes, escaleras, andamios.</t>
  </si>
  <si>
    <t>Concreto</t>
  </si>
  <si>
    <t>l de agua</t>
  </si>
  <si>
    <t>Revoque</t>
  </si>
  <si>
    <t>Muro de ladrillo</t>
  </si>
  <si>
    <t>Actividades constructivas</t>
  </si>
  <si>
    <t>Curado de concreto</t>
  </si>
  <si>
    <t>Minimiza la dispersión de polvo durante movimiento de tierras, demolición, corte de ladrillo, etc.</t>
  </si>
  <si>
    <t>Descripción del uso</t>
  </si>
  <si>
    <t>Lavado diario de mezcladoras, vibradores, baldes, palas, herramienta menor, coches o carretas, etc.</t>
  </si>
  <si>
    <t>Cuadrilla</t>
  </si>
  <si>
    <t>l/cuadrilla</t>
  </si>
  <si>
    <t>Total</t>
  </si>
  <si>
    <t xml:space="preserve">m³ </t>
  </si>
  <si>
    <t xml:space="preserve">l/m³ </t>
  </si>
  <si>
    <t>Limpieza de pisos, zonas comunes, escaleras.</t>
  </si>
  <si>
    <t>l/m²</t>
  </si>
  <si>
    <t>m²</t>
  </si>
  <si>
    <t>m² (estimación)</t>
  </si>
  <si>
    <t>Sistema convencional</t>
  </si>
  <si>
    <t>Sistema Steel Frame</t>
  </si>
  <si>
    <t>Actividad Constructiva</t>
  </si>
  <si>
    <t>Unidad de medida</t>
  </si>
  <si>
    <t>Residuo generado (kg/unidad)</t>
  </si>
  <si>
    <t>Cantidad estimada por proyecto</t>
  </si>
  <si>
    <t>Total estimado de residuos (kg)</t>
  </si>
  <si>
    <t>Tipo de residuo</t>
  </si>
  <si>
    <t>Mampostería (bloque/ladrillo)</t>
  </si>
  <si>
    <t>Fragmentos de bloque/ladrillo, mortero</t>
  </si>
  <si>
    <t>Concreto estructural</t>
  </si>
  <si>
    <t>m³</t>
  </si>
  <si>
    <t>Restos de mezcla, sobres de vaciado</t>
  </si>
  <si>
    <t>Mortero de revoque/pañete</t>
  </si>
  <si>
    <t>Mezcla seca/húmeda, costra de mortero</t>
  </si>
  <si>
    <t>Enchape cerámico</t>
  </si>
  <si>
    <t>Fragmentos de cerámica, adhesivo</t>
  </si>
  <si>
    <t>Yesos y estucos</t>
  </si>
  <si>
    <t>1 – 2 kg/m²</t>
  </si>
  <si>
    <t>Polvo de yeso, bolsas de mezcla</t>
  </si>
  <si>
    <t>Obra gris (estructura metálica)</t>
  </si>
  <si>
    <t>0.03 kg/kg</t>
  </si>
  <si>
    <t>Rebaba metálica, viruta</t>
  </si>
  <si>
    <t>Carpintería en obra</t>
  </si>
  <si>
    <t>unidad (puerta/ventana)</t>
  </si>
  <si>
    <t>2 – 5 kg/u</t>
  </si>
  <si>
    <t>Madera sobrante, embalajes, vidrios</t>
  </si>
  <si>
    <t>Pintura y acabados</t>
  </si>
  <si>
    <t>0.3 – 0.5 kg/m²</t>
  </si>
  <si>
    <t>Envases, sobrantes de pintura, cinta</t>
  </si>
  <si>
    <t>Demoliciones temporales y encofrados</t>
  </si>
  <si>
    <t>m²/ciclo</t>
  </si>
  <si>
    <t>8 – 12 kg/m²</t>
  </si>
  <si>
    <t>Madera, concreto, clavos, residuos mixtos</t>
  </si>
  <si>
    <t>Cartón (kg)</t>
  </si>
  <si>
    <t>Plástico (kg)</t>
  </si>
  <si>
    <t>Madera (kg)</t>
  </si>
  <si>
    <t>Metal (kg)</t>
  </si>
  <si>
    <t>Vidrio (kg)</t>
  </si>
  <si>
    <t>Total por actividad (kg)</t>
  </si>
  <si>
    <t>Mampostería</t>
  </si>
  <si>
    <t>Morteros (revoque/pañete)</t>
  </si>
  <si>
    <t>Enchapes cerámicos</t>
  </si>
  <si>
    <t>Cubierta (estructura liviana)</t>
  </si>
  <si>
    <t>Estructura metálica y encofrados</t>
  </si>
  <si>
    <t>Residuo generado (kg/un)</t>
  </si>
  <si>
    <t>Esta estimación se basa en referencias de estudios de gestión de RCD (Residuos de Construcción y Demolición), como los publicados por la Agencia de Residuos de Cataluña, la EPA (EE.UU.) y experiencias en proyectos de vivienda multifamiliar en América Latina.</t>
  </si>
  <si>
    <t>Escaleras</t>
  </si>
  <si>
    <t>Polvo de yeso, residuos de corte</t>
  </si>
  <si>
    <t>Los valores son aproximados y se basan en estudios de generación de residuos en obra (fuentes como el Manual de Gestión de Residuos de Construcción y Demolición – C&amp;D, y prácticas en América Latina).</t>
  </si>
  <si>
    <t>https://www.scielo.br/j/rmat/a/8K7mKdqvpvY8hKSc5dBnWNB/?</t>
  </si>
  <si>
    <t>https://grupo-granada.com/wp-content/uploads/2016/07/Gu%C3%ADa-de-PL-Construcci%C3%B3n.pdf?</t>
  </si>
  <si>
    <t>https://agenciadenoticias.unal.edu.co/detalle/aguas-lluvias-aliadas-en-la-construccion-de-edificios?</t>
  </si>
  <si>
    <t>https://360enconcreto.com/blog/detalle/como-limpiar-y-proteger-una-superficie-de-concreto/?</t>
  </si>
  <si>
    <t>https://transportedeaguawys.com/la-importancia-del-agua-en-la-construccion-un-recurso-esencial/?</t>
  </si>
  <si>
    <t>https://www.acerosarequipa.com/manuales/manual-del-maestro-constructor/el-agua?</t>
  </si>
  <si>
    <t>Consumo estimado promedio</t>
  </si>
  <si>
    <t>217 l/m³ de concreto</t>
  </si>
  <si>
    <t>3  l/m²/día por 7 días</t>
  </si>
  <si>
    <t>l/m² (estimación)</t>
  </si>
  <si>
    <t>14 kg/m²</t>
  </si>
  <si>
    <t>28 kg/m³</t>
  </si>
  <si>
    <t>3 kg/m²</t>
  </si>
  <si>
    <t>6 kg/m²</t>
  </si>
  <si>
    <t>0.5 kg/m²</t>
  </si>
  <si>
    <t>cement, type general use</t>
  </si>
  <si>
    <t>C:Manufacturing/23:Manufacture of other non-metallic mineral products/239:Manufacture of non-metallic mineral products n.e.c./2394:Manufacture of cement, lime and plaster</t>
  </si>
  <si>
    <t>gravel, round - RoW</t>
  </si>
  <si>
    <t>B:Mining and quarrying/08:Other mining and quarrying/081:Quarrying of stone, sand and clay/0810:Quarrying of stone, sand and clay</t>
  </si>
  <si>
    <t>sand - RoW</t>
  </si>
  <si>
    <t>transport, freight, lorry 3.5-7.5 metric ton, EURO3 - RoW</t>
  </si>
  <si>
    <t>H:Transportation and storage/49:Land transport and transport via pipelines/492:Other land transport/4923:Freight transport by road</t>
  </si>
  <si>
    <t>kg*km</t>
  </si>
  <si>
    <t>Water</t>
  </si>
  <si>
    <t>Elementary flows/water/unspecified</t>
  </si>
  <si>
    <t>l</t>
  </si>
  <si>
    <t>Electricidad por vibrador</t>
  </si>
  <si>
    <t>electricity, low voltage - RoW</t>
  </si>
  <si>
    <t>kWh</t>
  </si>
  <si>
    <t>Cantidad de concreto</t>
  </si>
  <si>
    <t>Cantidad de mortero</t>
  </si>
  <si>
    <t>Concretos</t>
  </si>
  <si>
    <t>Mortero</t>
  </si>
  <si>
    <t>Convencional</t>
  </si>
  <si>
    <t>Steel frame</t>
  </si>
  <si>
    <t>Steel Frame</t>
  </si>
  <si>
    <t>Cemento</t>
  </si>
  <si>
    <t>Grava</t>
  </si>
  <si>
    <t>Arena</t>
  </si>
  <si>
    <t>Sistema convencional (kg)</t>
  </si>
  <si>
    <t>Sistema Steel Frame  (kg)</t>
  </si>
  <si>
    <t>0.1 l/m²/día</t>
  </si>
  <si>
    <t>10 l/día por cuadrilla</t>
  </si>
  <si>
    <t>1 l/m²</t>
  </si>
  <si>
    <t>Reducción %</t>
  </si>
  <si>
    <t>Indicador Ambiental</t>
  </si>
  <si>
    <t>Sistema Convencional</t>
  </si>
  <si>
    <t>Reducción Absoluta</t>
  </si>
  <si>
    <t>Reducción Relativa (%)</t>
  </si>
  <si>
    <t>Generación de residuos sólidos (t)</t>
  </si>
  <si>
    <t>23.73 t</t>
  </si>
  <si>
    <t>3.02 t</t>
  </si>
  <si>
    <t>20.71 t</t>
  </si>
  <si>
    <t>Consumo de agua en obra (m³)</t>
  </si>
  <si>
    <t>51.54 m³</t>
  </si>
  <si>
    <t>24.02 m³</t>
  </si>
  <si>
    <t>27.52 m³</t>
  </si>
  <si>
    <t>Consumo de cemento (kg)</t>
  </si>
  <si>
    <t>61,886 kg</t>
  </si>
  <si>
    <t>20,801 kg</t>
  </si>
  <si>
    <t>41,085 kg</t>
  </si>
  <si>
    <t>Consumo de grava (kg)</t>
  </si>
  <si>
    <t>214,410 kg</t>
  </si>
  <si>
    <t>62,402 kg</t>
  </si>
  <si>
    <t>152,008 kg</t>
  </si>
  <si>
    <t>Consumo de arena (kg)</t>
  </si>
  <si>
    <t>1,087,688 kg</t>
  </si>
  <si>
    <t>41,601 kg</t>
  </si>
  <si>
    <t>1,046,087 kg</t>
  </si>
  <si>
    <t>Total result [m3]</t>
  </si>
  <si>
    <t>Direct contribution [m3]</t>
  </si>
  <si>
    <t>ecoinvent - ReCiPe 2016 v1.03, midpoint (I)</t>
  </si>
  <si>
    <t>Name</t>
  </si>
  <si>
    <t>Category</t>
  </si>
  <si>
    <t>Inventory result</t>
  </si>
  <si>
    <t>Characterization factor</t>
  </si>
  <si>
    <t>Impact assessment result</t>
  </si>
  <si>
    <t>energy resources: non-renewable - energy content (HHV)</t>
  </si>
  <si>
    <t>ecoinvent - Cumulative Energy Demand (CED)</t>
  </si>
  <si>
    <t>MJ-Eq</t>
  </si>
  <si>
    <t>energy resources: non-renewable, biomass - energy content (HHV)</t>
  </si>
  <si>
    <t>energy resources: non-renewable, fossil - energy content (HHV)</t>
  </si>
  <si>
    <t>energy resources: non-renewable, nuclear - energy content (HHV)</t>
  </si>
  <si>
    <t>energy resources: renewable - energy content (HHV)</t>
  </si>
  <si>
    <t>energy resources: renewable, biomass - energy content (HHV)</t>
  </si>
  <si>
    <t>energy resources: renewable, geothermal - energy content (HHV)</t>
  </si>
  <si>
    <t>energy resources: renewable, geothermal, solar, wind - energy content (HHV)</t>
  </si>
  <si>
    <t>energy resources: renewable, solar - energy content (HHV)</t>
  </si>
  <si>
    <t>energy resources: renewable, water - energy content (HHV)</t>
  </si>
  <si>
    <t>energy resources: renewable, wind - energy content (HHV)</t>
  </si>
  <si>
    <t>total - energy content (HHV)</t>
  </si>
  <si>
    <t>Total result [MJ-Eq]</t>
  </si>
  <si>
    <t>Direct contribution [MJ-Eq]</t>
  </si>
  <si>
    <t>Reducción Absoluta (MJ-Eq)</t>
  </si>
  <si>
    <t>Energía incorporada total (CED - MJ-Eq)</t>
  </si>
  <si>
    <t>1,391,272 MJ-Eq</t>
  </si>
  <si>
    <t>770,289 MJ-Eq</t>
  </si>
  <si>
    <t>620,983 MJ-Eq</t>
  </si>
  <si>
    <t>Consumo de energía incorporada (MJ-Eq)</t>
  </si>
  <si>
    <t>Consumo de recursos y generación de residuos en obra</t>
  </si>
  <si>
    <t>Uso de agua en obra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</si>
</sst>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-* #,##0_-;\-* #,##0_-;_-* &quot;-&quot;??_-;_-@_-"/>
    <numFmt numFmtId="165" formatCode="0.0%"/>
    <numFmt numFmtId="166" formatCode="0.0"/>
    <numFmt numFmtId="167" formatCode="0.0#\ &quot;m3&quot;"/>
    <numFmt numFmtId="168" formatCode="0.0#\ &quot;l&quot;"/>
    <numFmt numFmtId="169" formatCode="0.0#\ &quot;m³&quot;"/>
    <numFmt numFmtId="170" formatCode="0.0#\ &quot;t&quot;"/>
    <numFmt numFmtId="171" formatCode="0\ &quot;l&quot;"/>
  </numFmts>
  <fonts count="1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rgb="FF000000"/>
      <name val="Aptos Narrow"/>
      <family val="2"/>
      <scheme val="minor"/>
    </font>
    <font>
      <b/>
      <sz val="11"/>
      <color theme="0"/>
      <name val="Calibri"/>
      <family val="2"/>
    </font>
    <font>
      <b/>
      <sz val="10"/>
      <color theme="0"/>
      <name val="Aptos Narrow"/>
      <family val="2"/>
      <scheme val="minor"/>
    </font>
    <font>
      <sz val="10"/>
      <color rgb="FF000000"/>
      <name val="Aptos Narrow"/>
      <family val="2"/>
      <scheme val="minor"/>
    </font>
    <font>
      <b/>
      <sz val="11"/>
      <color theme="1"/>
      <name val="Aptos"/>
      <family val="2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Aptos"/>
      <family val="2"/>
    </font>
    <font>
      <sz val="11"/>
      <color theme="0"/>
      <name val="Aptos"/>
      <family val="2"/>
    </font>
    <font>
      <b/>
      <sz val="9"/>
      <color rgb="FFFFFFFF"/>
      <name val="Arial"/>
      <family val="2"/>
    </font>
    <font>
      <sz val="9"/>
      <color rgb="FF212121"/>
      <name val="Arial"/>
      <family val="2"/>
    </font>
    <font>
      <sz val="9"/>
      <color rgb="FF000000"/>
      <name val="Aptos Narrow"/>
      <family val="2"/>
    </font>
    <font>
      <sz val="11"/>
      <color theme="0"/>
      <name val="Aptos Narrow"/>
      <family val="2"/>
      <scheme val="minor"/>
    </font>
    <font>
      <sz val="11"/>
      <color rgb="FF000000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9" fillId="0" borderId="0" applyNumberFormat="0" applyFill="0" applyBorder="0" applyAlignment="0" applyProtection="0"/>
  </cellStyleXfs>
  <cellXfs count="96">
    <xf numFmtId="0" fontId="0" fillId="0" borderId="0" xfId="0"/>
    <xf numFmtId="0" fontId="2" fillId="0" borderId="0" xfId="3"/>
    <xf numFmtId="0" fontId="4" fillId="2" borderId="1" xfId="3" applyFont="1" applyFill="1" applyBorder="1" applyAlignment="1">
      <alignment horizontal="center" vertical="center" wrapText="1"/>
    </xf>
    <xf numFmtId="0" fontId="4" fillId="2" borderId="1" xfId="3" applyFont="1" applyFill="1" applyBorder="1" applyAlignment="1">
      <alignment horizontal="center" vertical="center"/>
    </xf>
    <xf numFmtId="43" fontId="4" fillId="2" borderId="1" xfId="4" applyFont="1" applyFill="1" applyBorder="1" applyAlignment="1">
      <alignment horizontal="center" vertical="center" wrapText="1"/>
    </xf>
    <xf numFmtId="0" fontId="2" fillId="0" borderId="1" xfId="3" applyBorder="1"/>
    <xf numFmtId="43" fontId="0" fillId="0" borderId="1" xfId="4" applyFont="1" applyFill="1" applyBorder="1"/>
    <xf numFmtId="43" fontId="0" fillId="0" borderId="1" xfId="4" applyFont="1" applyBorder="1"/>
    <xf numFmtId="1" fontId="2" fillId="0" borderId="1" xfId="3" applyNumberFormat="1" applyBorder="1"/>
    <xf numFmtId="2" fontId="2" fillId="0" borderId="1" xfId="3" applyNumberFormat="1" applyBorder="1"/>
    <xf numFmtId="165" fontId="0" fillId="0" borderId="1" xfId="5" applyNumberFormat="1" applyFont="1" applyBorder="1" applyAlignment="1">
      <alignment horizontal="center"/>
    </xf>
    <xf numFmtId="43" fontId="2" fillId="0" borderId="0" xfId="3" applyNumberFormat="1"/>
    <xf numFmtId="164" fontId="2" fillId="0" borderId="0" xfId="3" applyNumberFormat="1"/>
    <xf numFmtId="9" fontId="0" fillId="0" borderId="1" xfId="5" applyFont="1" applyBorder="1"/>
    <xf numFmtId="164" fontId="0" fillId="0" borderId="1" xfId="4" applyNumberFormat="1" applyFont="1" applyBorder="1"/>
    <xf numFmtId="43" fontId="4" fillId="2" borderId="1" xfId="4" applyFont="1" applyFill="1" applyBorder="1" applyAlignment="1">
      <alignment horizontal="center" vertical="center"/>
    </xf>
    <xf numFmtId="9" fontId="2" fillId="0" borderId="1" xfId="2" applyFont="1" applyBorder="1"/>
    <xf numFmtId="0" fontId="6" fillId="0" borderId="0" xfId="0" applyFont="1" applyAlignment="1">
      <alignment vertical="center"/>
    </xf>
    <xf numFmtId="0" fontId="5" fillId="0" borderId="0" xfId="3" applyFont="1"/>
    <xf numFmtId="3" fontId="5" fillId="0" borderId="0" xfId="3" applyNumberFormat="1" applyFont="1"/>
    <xf numFmtId="3" fontId="2" fillId="0" borderId="0" xfId="3" applyNumberFormat="1"/>
    <xf numFmtId="10" fontId="0" fillId="0" borderId="1" xfId="5" applyNumberFormat="1" applyFont="1" applyBorder="1"/>
    <xf numFmtId="0" fontId="4" fillId="2" borderId="1" xfId="3" applyFont="1" applyFill="1" applyBorder="1"/>
    <xf numFmtId="0" fontId="0" fillId="0" borderId="0" xfId="0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4" fillId="2" borderId="1" xfId="3" applyFont="1" applyFill="1" applyBorder="1" applyAlignment="1">
      <alignment horizontal="center"/>
    </xf>
    <xf numFmtId="0" fontId="2" fillId="0" borderId="1" xfId="3" applyBorder="1" applyAlignment="1">
      <alignment wrapText="1"/>
    </xf>
    <xf numFmtId="0" fontId="2" fillId="0" borderId="1" xfId="3" applyBorder="1" applyAlignment="1">
      <alignment horizontal="left" vertical="center" wrapText="1"/>
    </xf>
    <xf numFmtId="0" fontId="2" fillId="0" borderId="1" xfId="3" applyBorder="1" applyAlignment="1">
      <alignment horizontal="center" vertical="center"/>
    </xf>
    <xf numFmtId="0" fontId="2" fillId="0" borderId="1" xfId="3" applyBorder="1" applyAlignment="1">
      <alignment vertical="center" wrapText="1"/>
    </xf>
    <xf numFmtId="0" fontId="5" fillId="0" borderId="1" xfId="3" applyFont="1" applyBorder="1" applyAlignment="1">
      <alignment vertical="center"/>
    </xf>
    <xf numFmtId="0" fontId="2" fillId="0" borderId="1" xfId="3" applyBorder="1" applyAlignment="1">
      <alignment vertical="center"/>
    </xf>
    <xf numFmtId="166" fontId="2" fillId="0" borderId="0" xfId="3" applyNumberFormat="1"/>
    <xf numFmtId="167" fontId="4" fillId="2" borderId="0" xfId="3" applyNumberFormat="1" applyFont="1" applyFill="1"/>
    <xf numFmtId="168" fontId="4" fillId="2" borderId="0" xfId="3" applyNumberFormat="1" applyFont="1" applyFill="1"/>
    <xf numFmtId="169" fontId="4" fillId="2" borderId="0" xfId="3" applyNumberFormat="1" applyFont="1" applyFill="1"/>
    <xf numFmtId="0" fontId="2" fillId="0" borderId="1" xfId="3" applyBorder="1" applyAlignment="1">
      <alignment horizontal="left" vertical="center"/>
    </xf>
    <xf numFmtId="0" fontId="8" fillId="0" borderId="0" xfId="0" applyFont="1" applyAlignment="1">
      <alignment vertical="center" wrapText="1"/>
    </xf>
    <xf numFmtId="43" fontId="2" fillId="0" borderId="1" xfId="3" applyNumberFormat="1" applyBorder="1"/>
    <xf numFmtId="0" fontId="0" fillId="0" borderId="1" xfId="0" applyBorder="1"/>
    <xf numFmtId="0" fontId="0" fillId="3" borderId="1" xfId="0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2" xfId="0" applyFont="1" applyFill="1" applyBorder="1"/>
    <xf numFmtId="43" fontId="0" fillId="0" borderId="1" xfId="0" applyNumberFormat="1" applyBorder="1"/>
    <xf numFmtId="0" fontId="8" fillId="0" borderId="0" xfId="0" applyFont="1"/>
    <xf numFmtId="0" fontId="12" fillId="0" borderId="0" xfId="0" applyFont="1" applyAlignment="1">
      <alignment vertical="center"/>
    </xf>
    <xf numFmtId="0" fontId="9" fillId="0" borderId="0" xfId="6" applyAlignment="1">
      <alignment vertical="center"/>
    </xf>
    <xf numFmtId="170" fontId="7" fillId="2" borderId="2" xfId="0" applyNumberFormat="1" applyFont="1" applyFill="1" applyBorder="1"/>
    <xf numFmtId="9" fontId="0" fillId="4" borderId="1" xfId="5" applyFont="1" applyFill="1" applyBorder="1"/>
    <xf numFmtId="9" fontId="0" fillId="0" borderId="1" xfId="5" applyFont="1" applyFill="1" applyBorder="1"/>
    <xf numFmtId="9" fontId="0" fillId="5" borderId="1" xfId="5" applyFont="1" applyFill="1" applyBorder="1"/>
    <xf numFmtId="1" fontId="2" fillId="0" borderId="1" xfId="3" applyNumberFormat="1" applyBorder="1" applyAlignment="1">
      <alignment vertical="center"/>
    </xf>
    <xf numFmtId="10" fontId="0" fillId="0" borderId="0" xfId="2" applyNumberFormat="1" applyFont="1"/>
    <xf numFmtId="0" fontId="0" fillId="0" borderId="1" xfId="0" applyBorder="1" applyAlignment="1">
      <alignment vertical="center"/>
    </xf>
    <xf numFmtId="0" fontId="5" fillId="0" borderId="1" xfId="0" applyFont="1" applyBorder="1"/>
    <xf numFmtId="0" fontId="7" fillId="2" borderId="1" xfId="0" applyFont="1" applyFill="1" applyBorder="1"/>
    <xf numFmtId="164" fontId="0" fillId="0" borderId="1" xfId="1" applyNumberFormat="1" applyFont="1" applyBorder="1"/>
    <xf numFmtId="171" fontId="4" fillId="2" borderId="0" xfId="3" applyNumberFormat="1" applyFont="1" applyFill="1"/>
    <xf numFmtId="0" fontId="7" fillId="2" borderId="3" xfId="0" applyFont="1" applyFill="1" applyBorder="1"/>
    <xf numFmtId="9" fontId="0" fillId="0" borderId="1" xfId="2" applyFont="1" applyBorder="1"/>
    <xf numFmtId="10" fontId="0" fillId="0" borderId="1" xfId="0" applyNumberFormat="1" applyBorder="1" applyAlignment="1">
      <alignment vertical="center" wrapText="1"/>
    </xf>
    <xf numFmtId="11" fontId="0" fillId="0" borderId="0" xfId="0" applyNumberFormat="1"/>
    <xf numFmtId="0" fontId="12" fillId="0" borderId="1" xfId="0" applyFont="1" applyBorder="1" applyAlignment="1">
      <alignment vertical="center" wrapText="1"/>
    </xf>
    <xf numFmtId="10" fontId="12" fillId="0" borderId="1" xfId="0" applyNumberFormat="1" applyFont="1" applyBorder="1" applyAlignment="1">
      <alignment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5" fillId="0" borderId="6" xfId="0" applyFont="1" applyBorder="1" applyAlignment="1">
      <alignment vertical="center" wrapText="1"/>
    </xf>
    <xf numFmtId="3" fontId="16" fillId="0" borderId="7" xfId="0" applyNumberFormat="1" applyFont="1" applyBorder="1" applyAlignment="1">
      <alignment vertical="center" wrapText="1"/>
    </xf>
    <xf numFmtId="3" fontId="15" fillId="0" borderId="7" xfId="0" applyNumberFormat="1" applyFont="1" applyBorder="1" applyAlignment="1">
      <alignment vertical="center" wrapText="1"/>
    </xf>
    <xf numFmtId="0" fontId="15" fillId="0" borderId="7" xfId="0" applyFont="1" applyBorder="1" applyAlignment="1">
      <alignment vertical="center" wrapText="1"/>
    </xf>
    <xf numFmtId="43" fontId="0" fillId="6" borderId="1" xfId="4" applyFont="1" applyFill="1" applyBorder="1"/>
    <xf numFmtId="43" fontId="0" fillId="6" borderId="2" xfId="4" applyFont="1" applyFill="1" applyBorder="1"/>
    <xf numFmtId="0" fontId="2" fillId="6" borderId="1" xfId="3" applyFill="1" applyBorder="1"/>
    <xf numFmtId="2" fontId="2" fillId="0" borderId="0" xfId="3" applyNumberFormat="1"/>
    <xf numFmtId="1" fontId="2" fillId="0" borderId="0" xfId="3" applyNumberFormat="1"/>
    <xf numFmtId="2" fontId="0" fillId="0" borderId="0" xfId="0" applyNumberFormat="1"/>
    <xf numFmtId="1" fontId="0" fillId="0" borderId="0" xfId="0" applyNumberFormat="1"/>
    <xf numFmtId="164" fontId="17" fillId="2" borderId="1" xfId="0" applyNumberFormat="1" applyFont="1" applyFill="1" applyBorder="1"/>
    <xf numFmtId="9" fontId="17" fillId="2" borderId="1" xfId="2" applyFont="1" applyFill="1" applyBorder="1"/>
    <xf numFmtId="0" fontId="2" fillId="0" borderId="1" xfId="3" applyBorder="1" applyAlignment="1">
      <alignment horizontal="left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 vertical="top" wrapText="1"/>
    </xf>
    <xf numFmtId="0" fontId="3" fillId="2" borderId="8" xfId="3" applyFont="1" applyFill="1" applyBorder="1" applyAlignment="1">
      <alignment horizontal="center"/>
    </xf>
    <xf numFmtId="0" fontId="3" fillId="2" borderId="9" xfId="3" applyFont="1" applyFill="1" applyBorder="1" applyAlignment="1">
      <alignment horizontal="center"/>
    </xf>
    <xf numFmtId="11" fontId="0" fillId="0" borderId="1" xfId="0" applyNumberFormat="1" applyBorder="1"/>
    <xf numFmtId="0" fontId="0" fillId="0" borderId="1" xfId="0" applyBorder="1" applyAlignment="1">
      <alignment horizontal="center" vertical="top" wrapText="1"/>
    </xf>
    <xf numFmtId="0" fontId="0" fillId="0" borderId="10" xfId="0" applyBorder="1"/>
    <xf numFmtId="0" fontId="0" fillId="0" borderId="11" xfId="0" applyBorder="1"/>
    <xf numFmtId="0" fontId="0" fillId="0" borderId="1" xfId="0" applyFont="1" applyBorder="1"/>
    <xf numFmtId="0" fontId="0" fillId="0" borderId="0" xfId="0" applyFont="1"/>
    <xf numFmtId="0" fontId="18" fillId="0" borderId="1" xfId="0" applyFont="1" applyBorder="1"/>
  </cellXfs>
  <cellStyles count="7">
    <cellStyle name="Hipervínculo" xfId="6" builtinId="8"/>
    <cellStyle name="Millares" xfId="1" builtinId="3"/>
    <cellStyle name="Millares 2" xfId="4" xr:uid="{273F676C-CC1E-496B-80BB-AB4C0BF4F385}"/>
    <cellStyle name="Normal" xfId="0" builtinId="0"/>
    <cellStyle name="Normal 2" xfId="3" xr:uid="{67E3E618-567A-41B7-8917-AA70C379CFB9}"/>
    <cellStyle name="Porcentaje" xfId="2" builtinId="5"/>
    <cellStyle name="Porcentaje 2" xfId="5" xr:uid="{4AAD00CA-40E8-47F6-9EAD-699C771337B1}"/>
  </cellStyles>
  <dxfs count="0"/>
  <tableStyles count="0" defaultTableStyle="TableStyleMedium2" defaultPivotStyle="PivotStyleLight16"/>
  <colors>
    <mruColors>
      <color rgb="FF8E325E"/>
      <color rgb="FF9B2533"/>
      <color rgb="FF99352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kg CO2-Eq/m2 muro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'Resultados GWP Steel Frame'!$F$31</c:f>
              <c:strCache>
                <c:ptCount val="1"/>
                <c:pt idx="0">
                  <c:v>kg CO2-Eq/m2</c:v>
                </c:pt>
              </c:strCache>
            </c:strRef>
          </c:tx>
          <c:spPr>
            <a:solidFill>
              <a:srgbClr val="8E325E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'Resultados GWP Steel Frame'!$C$32:$C$33</c:f>
              <c:strCache>
                <c:ptCount val="2"/>
                <c:pt idx="0">
                  <c:v>Muro Steel Frame (m2)</c:v>
                </c:pt>
                <c:pt idx="1">
                  <c:v>Muro Convencional (m2)</c:v>
                </c:pt>
              </c:strCache>
            </c:strRef>
          </c:cat>
          <c:val>
            <c:numRef>
              <c:f>'Resultados GWP Steel Frame'!$F$32:$F$33</c:f>
              <c:numCache>
                <c:formatCode>0</c:formatCode>
                <c:ptCount val="2"/>
                <c:pt idx="0">
                  <c:v>15.151396225990513</c:v>
                </c:pt>
                <c:pt idx="1">
                  <c:v>28.787137691795792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18E-47CF-BEF7-AE7A9E5D31B9}"/>
            </c:ext>
          </c:extLst>
        </c:ser>
        <c:dLbls>
          <c:dLblPos val="inBase"/>
          <c:showLegendKey val="0"/>
          <c:showVal val="1"/>
          <c:showCatName val="0"/>
          <c:showSerName val="0"/>
          <c:showPercent val="0"/>
          <c:showBubbleSize val="0"/>
        </c:dLbls>
        <c:gapWidth val="500"/>
        <c:overlap val="-27"/>
        <c:axId val="1616572991"/>
        <c:axId val="1616570111"/>
      </c:barChart>
      <c:catAx>
        <c:axId val="16165729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616570111"/>
        <c:crosses val="autoZero"/>
        <c:auto val="1"/>
        <c:lblAlgn val="ctr"/>
        <c:lblOffset val="100"/>
        <c:noMultiLvlLbl val="0"/>
      </c:catAx>
      <c:valAx>
        <c:axId val="16165701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61657299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'Resultados GWP Steel Frame'!$D$53</c:f>
              <c:strCache>
                <c:ptCount val="1"/>
                <c:pt idx="0">
                  <c:v> kg CO₂-eq </c:v>
                </c:pt>
              </c:strCache>
            </c:strRef>
          </c:tx>
          <c:spPr>
            <a:solidFill>
              <a:srgbClr val="8E325E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'Resultados GWP Steel Frame'!$C$54:$C$55</c:f>
              <c:strCache>
                <c:ptCount val="2"/>
                <c:pt idx="0">
                  <c:v>Acero de refuerzo</c:v>
                </c:pt>
                <c:pt idx="1">
                  <c:v>Muro en ladrillo</c:v>
                </c:pt>
              </c:strCache>
            </c:strRef>
          </c:cat>
          <c:val>
            <c:numRef>
              <c:f>'Resultados GWP Steel Frame'!$D$54:$D$55</c:f>
              <c:numCache>
                <c:formatCode>#,##0</c:formatCode>
                <c:ptCount val="2"/>
                <c:pt idx="0">
                  <c:v>40977.629393802003</c:v>
                </c:pt>
                <c:pt idx="1">
                  <c:v>21161.687601277499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7D3-4D7B-91DE-2B4EED256645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298"/>
        <c:overlap val="4"/>
        <c:axId val="1644259279"/>
        <c:axId val="1644251599"/>
      </c:barChart>
      <c:catAx>
        <c:axId val="16442592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644251599"/>
        <c:crosses val="autoZero"/>
        <c:auto val="1"/>
        <c:lblAlgn val="ctr"/>
        <c:lblOffset val="100"/>
        <c:noMultiLvlLbl val="0"/>
      </c:catAx>
      <c:valAx>
        <c:axId val="16442515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  <a:alpha val="67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64425927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'Resultados GWP Steel Frame'!$D$74</c:f>
              <c:strCache>
                <c:ptCount val="1"/>
                <c:pt idx="0">
                  <c:v> kg CO₂-eq </c:v>
                </c:pt>
              </c:strCache>
            </c:strRef>
          </c:tx>
          <c:spPr>
            <a:solidFill>
              <a:srgbClr val="8E325E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'Resultados GWP Steel Frame'!$C$75:$C$76</c:f>
              <c:strCache>
                <c:ptCount val="2"/>
                <c:pt idx="0">
                  <c:v>Escalera tipo gato</c:v>
                </c:pt>
                <c:pt idx="1">
                  <c:v>Losa flotante de fundación</c:v>
                </c:pt>
              </c:strCache>
            </c:strRef>
          </c:cat>
          <c:val>
            <c:numRef>
              <c:f>'Resultados GWP Steel Frame'!$D$75:$D$76</c:f>
              <c:numCache>
                <c:formatCode>#,##0</c:formatCode>
                <c:ptCount val="2"/>
                <c:pt idx="0">
                  <c:v>10022</c:v>
                </c:pt>
                <c:pt idx="1">
                  <c:v>9524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EA1-4F2C-9B62-CA785EB1F5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22"/>
        <c:overlap val="-27"/>
        <c:axId val="1876418415"/>
        <c:axId val="1876419375"/>
      </c:barChart>
      <c:catAx>
        <c:axId val="18764184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876419375"/>
        <c:crosses val="autoZero"/>
        <c:auto val="1"/>
        <c:lblAlgn val="ctr"/>
        <c:lblOffset val="100"/>
        <c:noMultiLvlLbl val="0"/>
      </c:catAx>
      <c:valAx>
        <c:axId val="18764193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87641841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Uso de agua en obra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8E325E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B308-4ECE-8A11-E319D9EDDA60}"/>
              </c:ext>
            </c:extLst>
          </c:dPt>
          <c:dPt>
            <c:idx val="1"/>
            <c:invertIfNegative val="0"/>
            <c:bubble3D val="0"/>
            <c:spPr>
              <a:solidFill>
                <a:srgbClr val="8E325E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B308-4ECE-8A11-E319D9EDDA6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'Uso del agua'!$C$111:$C$112</c:f>
              <c:strCache>
                <c:ptCount val="2"/>
                <c:pt idx="0">
                  <c:v>Sistema Convencional</c:v>
                </c:pt>
                <c:pt idx="1">
                  <c:v>Steel Frame</c:v>
                </c:pt>
              </c:strCache>
            </c:strRef>
          </c:cat>
          <c:val>
            <c:numRef>
              <c:f>'Uso del agua'!$D$111:$D$112</c:f>
              <c:numCache>
                <c:formatCode>0</c:formatCode>
                <c:ptCount val="2"/>
                <c:pt idx="0">
                  <c:v>58.348070687588503</c:v>
                </c:pt>
                <c:pt idx="1">
                  <c:v>26.612618554875201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308-4ECE-8A11-E319D9EDDA60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348541567"/>
        <c:axId val="1348540127"/>
      </c:barChart>
      <c:catAx>
        <c:axId val="13485415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48540127"/>
        <c:crosses val="autoZero"/>
        <c:auto val="1"/>
        <c:lblAlgn val="ctr"/>
        <c:lblOffset val="100"/>
        <c:noMultiLvlLbl val="0"/>
      </c:catAx>
      <c:valAx>
        <c:axId val="13485401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4854156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IPCC!$B$4</c:f>
              <c:strCache>
                <c:ptCount val="1"/>
                <c:pt idx="0">
                  <c:v>climate change - global warming potential (GWP100)</c:v>
                </c:pt>
              </c:strCache>
            </c:strRef>
          </c:tx>
          <c:spPr>
            <a:solidFill>
              <a:srgbClr val="8E325E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IPCC!$C$3:$D$3</c:f>
              <c:strCache>
                <c:ptCount val="2"/>
                <c:pt idx="0">
                  <c:v>Edificio Fuente Azul Convencional - CO</c:v>
                </c:pt>
                <c:pt idx="1">
                  <c:v>Edificio Fuente Azul Steel Frame - CO</c:v>
                </c:pt>
              </c:strCache>
            </c:strRef>
          </c:cat>
          <c:val>
            <c:numRef>
              <c:f>IPCC!$C$4:$D$4</c:f>
              <c:numCache>
                <c:formatCode>#,##0</c:formatCode>
                <c:ptCount val="2"/>
                <c:pt idx="0">
                  <c:v>123933</c:v>
                </c:pt>
                <c:pt idx="1">
                  <c:v>62413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A56-43EB-AD42-DA61AC92B626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231123487"/>
        <c:axId val="1231126367"/>
      </c:barChart>
      <c:catAx>
        <c:axId val="12311234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231126367"/>
        <c:crosses val="autoZero"/>
        <c:auto val="1"/>
        <c:lblAlgn val="ctr"/>
        <c:lblOffset val="100"/>
        <c:noMultiLvlLbl val="0"/>
      </c:catAx>
      <c:valAx>
        <c:axId val="12311263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kgCO2eq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23112348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34924</xdr:colOff>
      <xdr:row>34</xdr:row>
      <xdr:rowOff>136525</xdr:rowOff>
    </xdr:from>
    <xdr:to>
      <xdr:col>3</xdr:col>
      <xdr:colOff>361949</xdr:colOff>
      <xdr:row>51</xdr:row>
      <xdr:rowOff>73025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D2B1229A-6407-90F9-06A1-D7D9D8AB437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180975</xdr:colOff>
      <xdr:row>56</xdr:row>
      <xdr:rowOff>47625</xdr:rowOff>
    </xdr:from>
    <xdr:to>
      <xdr:col>3</xdr:col>
      <xdr:colOff>155575</xdr:colOff>
      <xdr:row>72</xdr:row>
      <xdr:rowOff>149225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EB800058-5984-9AE4-2BD7-BA2B7A8D5B9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161925</xdr:colOff>
      <xdr:row>77</xdr:row>
      <xdr:rowOff>3175</xdr:rowOff>
    </xdr:from>
    <xdr:to>
      <xdr:col>3</xdr:col>
      <xdr:colOff>136525</xdr:colOff>
      <xdr:row>93</xdr:row>
      <xdr:rowOff>104775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8AC483C9-C8AF-7253-B5DA-BC2FA8E7C25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231775</xdr:colOff>
      <xdr:row>113</xdr:row>
      <xdr:rowOff>114300</xdr:rowOff>
    </xdr:from>
    <xdr:to>
      <xdr:col>3</xdr:col>
      <xdr:colOff>1603375</xdr:colOff>
      <xdr:row>128</xdr:row>
      <xdr:rowOff>95250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7BAC283C-00F4-8932-5D4B-CD7B702A7C9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136525</xdr:colOff>
      <xdr:row>4</xdr:row>
      <xdr:rowOff>127000</xdr:rowOff>
    </xdr:from>
    <xdr:to>
      <xdr:col>4</xdr:col>
      <xdr:colOff>450851</xdr:colOff>
      <xdr:row>20</xdr:row>
      <xdr:rowOff>57150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C9B817FF-A953-B4C9-CD35-CDFC6536AB4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2.xml"/><Relationship Id="rId3" Type="http://schemas.openxmlformats.org/officeDocument/2006/relationships/hyperlink" Target="https://agenciadenoticias.unal.edu.co/detalle/aguas-lluvias-aliadas-en-la-construccion-de-edificios" TargetMode="External"/><Relationship Id="rId7" Type="http://schemas.openxmlformats.org/officeDocument/2006/relationships/printerSettings" Target="../printerSettings/printerSettings3.bin"/><Relationship Id="rId2" Type="http://schemas.openxmlformats.org/officeDocument/2006/relationships/hyperlink" Target="https://grupo-granada.com/wp-content/uploads/2016/07/Gu%C3%ADa-de-PL-Construcci%C3%B3n.pdf" TargetMode="External"/><Relationship Id="rId1" Type="http://schemas.openxmlformats.org/officeDocument/2006/relationships/hyperlink" Target="https://www.scielo.br/j/rmat/a/8K7mKdqvpvY8hKSc5dBnWNB/" TargetMode="External"/><Relationship Id="rId6" Type="http://schemas.openxmlformats.org/officeDocument/2006/relationships/hyperlink" Target="https://www.acerosarequipa.com/manuales/manual-del-maestro-constructor/el-agua" TargetMode="External"/><Relationship Id="rId5" Type="http://schemas.openxmlformats.org/officeDocument/2006/relationships/hyperlink" Target="https://transportedeaguawys.com/la-importancia-del-agua-en-la-construccion-un-recurso-esencial/" TargetMode="External"/><Relationship Id="rId10" Type="http://schemas.openxmlformats.org/officeDocument/2006/relationships/comments" Target="../comments1.xml"/><Relationship Id="rId4" Type="http://schemas.openxmlformats.org/officeDocument/2006/relationships/hyperlink" Target="https://360enconcreto.com/blog/detalle/como-limpiar-y-proteger-una-superficie-de-concreto/" TargetMode="External"/><Relationship Id="rId9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CC0EB1-6AC9-4872-94B1-0542ACA4244F}">
  <dimension ref="B2:AE42"/>
  <sheetViews>
    <sheetView showGridLines="0" topLeftCell="A22" workbookViewId="0">
      <selection activeCell="I4" sqref="I4"/>
    </sheetView>
  </sheetViews>
  <sheetFormatPr baseColWidth="10" defaultColWidth="1.453125" defaultRowHeight="13" x14ac:dyDescent="0.3"/>
  <cols>
    <col min="1" max="1" width="2.08984375" style="1" customWidth="1"/>
    <col min="2" max="2" width="15.81640625" style="1" customWidth="1"/>
    <col min="3" max="3" width="59.7265625" style="1" customWidth="1"/>
    <col min="4" max="4" width="16.26953125" style="1" customWidth="1"/>
    <col min="5" max="5" width="11.36328125" style="1" customWidth="1"/>
    <col min="6" max="6" width="21.90625" style="1" bestFit="1" customWidth="1"/>
    <col min="7" max="7" width="7.1796875" style="1" customWidth="1"/>
    <col min="8" max="8" width="17.81640625" style="1" bestFit="1" customWidth="1"/>
    <col min="9" max="9" width="11.36328125" style="1" customWidth="1"/>
    <col min="10" max="10" width="7.6328125" style="1" hidden="1" customWidth="1"/>
    <col min="11" max="11" width="10.81640625" style="1" hidden="1" customWidth="1"/>
    <col min="12" max="12" width="11.26953125" style="1" hidden="1" customWidth="1"/>
    <col min="13" max="16384" width="1.453125" style="1"/>
  </cols>
  <sheetData>
    <row r="2" spans="2:12" ht="14.5" x14ac:dyDescent="0.35">
      <c r="B2" s="87" t="s">
        <v>6</v>
      </c>
      <c r="C2" s="88"/>
      <c r="D2" s="88"/>
      <c r="E2" s="88"/>
      <c r="F2" s="88"/>
      <c r="G2" s="88"/>
      <c r="H2" s="88"/>
      <c r="I2" s="88"/>
    </row>
    <row r="3" spans="2:12" x14ac:dyDescent="0.3">
      <c r="B3" s="3" t="s">
        <v>7</v>
      </c>
      <c r="C3" s="3" t="s">
        <v>8</v>
      </c>
      <c r="D3" s="15" t="s">
        <v>9</v>
      </c>
      <c r="E3" s="3" t="s">
        <v>2</v>
      </c>
      <c r="F3" s="3" t="s">
        <v>10</v>
      </c>
      <c r="G3" s="3" t="s">
        <v>11</v>
      </c>
      <c r="H3" s="3" t="s">
        <v>12</v>
      </c>
      <c r="I3" s="3" t="s">
        <v>13</v>
      </c>
    </row>
    <row r="4" spans="2:12" ht="14.5" x14ac:dyDescent="0.35">
      <c r="B4" s="16">
        <f>SUM(B5:B32)</f>
        <v>1.0000000000000002</v>
      </c>
      <c r="C4" s="5" t="s">
        <v>1</v>
      </c>
      <c r="D4" s="5">
        <v>1</v>
      </c>
      <c r="E4" s="5" t="s">
        <v>15</v>
      </c>
      <c r="F4" s="14">
        <f>SUM(F5:F32)</f>
        <v>123933.0013137558</v>
      </c>
      <c r="G4" s="8">
        <f t="shared" ref="G4:G32" si="0">+F4/10</f>
        <v>12393.300131375579</v>
      </c>
      <c r="H4" s="9">
        <f t="shared" ref="H4:H32" si="1">+G4/42.72</f>
        <v>290.10534015392273</v>
      </c>
      <c r="I4" s="8">
        <f>+G4/492.35</f>
        <v>25.171727696507727</v>
      </c>
      <c r="J4" s="1">
        <f>+D5*0.05</f>
        <v>863.30000000000007</v>
      </c>
      <c r="K4" s="79">
        <f>+F4/D4</f>
        <v>123933.0013137558</v>
      </c>
    </row>
    <row r="5" spans="2:12" ht="14.5" x14ac:dyDescent="0.35">
      <c r="B5" s="13">
        <f t="shared" ref="B5:B32" si="2">+F5/$F$4</f>
        <v>0.33064340376991852</v>
      </c>
      <c r="C5" s="5" t="s">
        <v>69</v>
      </c>
      <c r="D5" s="5">
        <v>17266</v>
      </c>
      <c r="E5" s="5" t="s">
        <v>27</v>
      </c>
      <c r="F5" s="14">
        <v>40977.629393802003</v>
      </c>
      <c r="G5" s="8">
        <f t="shared" si="0"/>
        <v>4097.7629393801999</v>
      </c>
      <c r="H5" s="9">
        <f t="shared" si="1"/>
        <v>95.921417120323028</v>
      </c>
      <c r="I5" s="5"/>
      <c r="K5" s="78">
        <f t="shared" ref="K5:K32" si="3">+F5/D5</f>
        <v>2.3733134132863434</v>
      </c>
      <c r="L5" s="79">
        <v>2.3733134132863434</v>
      </c>
    </row>
    <row r="6" spans="2:12" ht="14.5" x14ac:dyDescent="0.35">
      <c r="B6" s="13">
        <f t="shared" si="2"/>
        <v>0.17075102980604315</v>
      </c>
      <c r="C6" s="5" t="s">
        <v>68</v>
      </c>
      <c r="D6" s="5">
        <v>978</v>
      </c>
      <c r="E6" s="5" t="s">
        <v>21</v>
      </c>
      <c r="F6" s="14">
        <v>21161.687601277499</v>
      </c>
      <c r="G6" s="8">
        <f t="shared" si="0"/>
        <v>2116.1687601277499</v>
      </c>
      <c r="H6" s="9">
        <f t="shared" si="1"/>
        <v>49.535785583514745</v>
      </c>
      <c r="I6" s="5"/>
      <c r="J6" s="12">
        <f>+F6</f>
        <v>21161.687601277499</v>
      </c>
      <c r="K6" s="78">
        <f t="shared" si="3"/>
        <v>21.637717383719323</v>
      </c>
      <c r="L6" s="79">
        <v>21.637717383719323</v>
      </c>
    </row>
    <row r="7" spans="2:12" ht="14.5" x14ac:dyDescent="0.35">
      <c r="B7" s="52">
        <f t="shared" si="2"/>
        <v>8.8963908876239978E-2</v>
      </c>
      <c r="C7" s="5" t="s">
        <v>18</v>
      </c>
      <c r="D7" s="5">
        <v>47.46</v>
      </c>
      <c r="E7" s="5" t="s">
        <v>19</v>
      </c>
      <c r="F7" s="14">
        <v>11025.5642356359</v>
      </c>
      <c r="G7" s="8">
        <f t="shared" si="0"/>
        <v>1102.55642356359</v>
      </c>
      <c r="H7" s="9">
        <f t="shared" si="1"/>
        <v>25.808905045964185</v>
      </c>
      <c r="I7" s="5"/>
      <c r="K7" s="78">
        <f t="shared" si="3"/>
        <v>232.31277361221871</v>
      </c>
      <c r="L7" s="79">
        <v>232.31277361221871</v>
      </c>
    </row>
    <row r="8" spans="2:12" ht="14.5" x14ac:dyDescent="0.35">
      <c r="B8" s="52">
        <f t="shared" si="2"/>
        <v>4.4360567201107842E-2</v>
      </c>
      <c r="C8" s="5" t="s">
        <v>67</v>
      </c>
      <c r="D8" s="5">
        <v>21.5</v>
      </c>
      <c r="E8" s="5" t="s">
        <v>19</v>
      </c>
      <c r="F8" s="14">
        <v>5497.7382332138504</v>
      </c>
      <c r="G8" s="8">
        <f t="shared" si="0"/>
        <v>549.77382332138507</v>
      </c>
      <c r="H8" s="9">
        <f t="shared" si="1"/>
        <v>12.86923743729834</v>
      </c>
      <c r="I8" s="5"/>
      <c r="K8" s="78">
        <f t="shared" si="3"/>
        <v>255.70875503320235</v>
      </c>
      <c r="L8" s="79">
        <v>255.70875503320235</v>
      </c>
    </row>
    <row r="9" spans="2:12" ht="14.5" x14ac:dyDescent="0.35">
      <c r="B9" s="13">
        <f t="shared" si="2"/>
        <v>4.1022316443204906E-2</v>
      </c>
      <c r="C9" s="5" t="s">
        <v>64</v>
      </c>
      <c r="D9" s="5">
        <v>211.1</v>
      </c>
      <c r="E9" s="5" t="s">
        <v>21</v>
      </c>
      <c r="F9" s="14">
        <v>5084.0187976490197</v>
      </c>
      <c r="G9" s="8">
        <f t="shared" si="0"/>
        <v>508.40187976490199</v>
      </c>
      <c r="H9" s="9">
        <f t="shared" si="1"/>
        <v>11.900793065657819</v>
      </c>
      <c r="I9" s="5"/>
      <c r="K9" s="78">
        <f>+F9/D9</f>
        <v>24.083461855277214</v>
      </c>
      <c r="L9" s="79">
        <v>24.083461855277214</v>
      </c>
    </row>
    <row r="10" spans="2:12" ht="14.5" x14ac:dyDescent="0.35">
      <c r="B10" s="52">
        <f t="shared" si="2"/>
        <v>3.8555302607527271E-2</v>
      </c>
      <c r="C10" s="5" t="s">
        <v>66</v>
      </c>
      <c r="D10" s="5">
        <v>20</v>
      </c>
      <c r="E10" s="5" t="s">
        <v>19</v>
      </c>
      <c r="F10" s="14">
        <v>4778.2743687109296</v>
      </c>
      <c r="G10" s="8">
        <f t="shared" si="0"/>
        <v>477.82743687109297</v>
      </c>
      <c r="H10" s="9">
        <f t="shared" si="1"/>
        <v>11.185099177694124</v>
      </c>
      <c r="I10" s="5"/>
      <c r="K10" s="78">
        <f t="shared" si="3"/>
        <v>238.91371843554649</v>
      </c>
      <c r="L10" s="79">
        <v>238.91371843554649</v>
      </c>
    </row>
    <row r="11" spans="2:12" ht="14.5" x14ac:dyDescent="0.35">
      <c r="B11" s="53">
        <f t="shared" si="2"/>
        <v>3.7817282094158751E-2</v>
      </c>
      <c r="C11" s="5" t="s">
        <v>59</v>
      </c>
      <c r="D11" s="5">
        <v>1956</v>
      </c>
      <c r="E11" s="5" t="s">
        <v>21</v>
      </c>
      <c r="F11" s="14">
        <v>4686.8092714580498</v>
      </c>
      <c r="G11" s="8">
        <f t="shared" si="0"/>
        <v>468.68092714580496</v>
      </c>
      <c r="H11" s="9">
        <f t="shared" si="1"/>
        <v>10.970995485622776</v>
      </c>
      <c r="I11" s="5"/>
      <c r="K11" s="78">
        <f t="shared" si="3"/>
        <v>2.396119259436631</v>
      </c>
      <c r="L11" s="79">
        <v>2.396119259436631</v>
      </c>
    </row>
    <row r="12" spans="2:12" ht="14.5" x14ac:dyDescent="0.35">
      <c r="B12" s="52">
        <f t="shared" si="2"/>
        <v>3.607400557557669E-2</v>
      </c>
      <c r="C12" s="5" t="s">
        <v>65</v>
      </c>
      <c r="D12" s="5">
        <v>19</v>
      </c>
      <c r="E12" s="5" t="s">
        <v>19</v>
      </c>
      <c r="F12" s="14">
        <v>4470.75978039038</v>
      </c>
      <c r="G12" s="8">
        <f t="shared" si="0"/>
        <v>447.07597803903798</v>
      </c>
      <c r="H12" s="9">
        <f t="shared" si="1"/>
        <v>10.465261658217182</v>
      </c>
      <c r="I12" s="5"/>
      <c r="K12" s="78">
        <f t="shared" si="3"/>
        <v>235.3031463363358</v>
      </c>
      <c r="L12" s="79">
        <v>235.3031463363358</v>
      </c>
    </row>
    <row r="13" spans="2:12" ht="14.5" x14ac:dyDescent="0.35">
      <c r="B13" s="13">
        <f t="shared" si="2"/>
        <v>3.0276104561580065E-2</v>
      </c>
      <c r="C13" s="5" t="s">
        <v>63</v>
      </c>
      <c r="D13" s="5">
        <v>1581</v>
      </c>
      <c r="E13" s="5" t="s">
        <v>27</v>
      </c>
      <c r="F13" s="14">
        <v>3752.2085064057101</v>
      </c>
      <c r="G13" s="8">
        <f t="shared" si="0"/>
        <v>375.22085064057103</v>
      </c>
      <c r="H13" s="9">
        <f t="shared" si="1"/>
        <v>8.7832596123729179</v>
      </c>
      <c r="I13" s="5"/>
      <c r="K13" s="78">
        <f t="shared" si="3"/>
        <v>2.3733134132863443</v>
      </c>
      <c r="L13" s="79">
        <v>2.3733134132863443</v>
      </c>
    </row>
    <row r="14" spans="2:12" ht="14.5" x14ac:dyDescent="0.35">
      <c r="B14" s="13">
        <f t="shared" si="2"/>
        <v>2.7512380662725829E-2</v>
      </c>
      <c r="C14" s="5" t="s">
        <v>24</v>
      </c>
      <c r="D14" s="5">
        <v>30</v>
      </c>
      <c r="E14" s="5" t="s">
        <v>15</v>
      </c>
      <c r="F14" s="14">
        <v>3409.6919088181498</v>
      </c>
      <c r="G14" s="8">
        <f t="shared" si="0"/>
        <v>340.969190881815</v>
      </c>
      <c r="H14" s="9">
        <f t="shared" si="1"/>
        <v>7.9814885506042836</v>
      </c>
      <c r="I14" s="5"/>
      <c r="K14" s="78">
        <f t="shared" si="3"/>
        <v>113.65639696060499</v>
      </c>
      <c r="L14" s="79">
        <v>113.65639696060499</v>
      </c>
    </row>
    <row r="15" spans="2:12" ht="14.5" x14ac:dyDescent="0.35">
      <c r="B15" s="52">
        <f t="shared" si="2"/>
        <v>2.4617487438326299E-2</v>
      </c>
      <c r="C15" s="5" t="s">
        <v>62</v>
      </c>
      <c r="D15" s="5">
        <v>13</v>
      </c>
      <c r="E15" s="5" t="s">
        <v>19</v>
      </c>
      <c r="F15" s="14">
        <v>3050.91910303546</v>
      </c>
      <c r="G15" s="8">
        <f t="shared" si="0"/>
        <v>305.091910303546</v>
      </c>
      <c r="H15" s="9">
        <f t="shared" si="1"/>
        <v>7.1416645670305714</v>
      </c>
      <c r="I15" s="5"/>
      <c r="K15" s="78">
        <f t="shared" si="3"/>
        <v>234.68608484888153</v>
      </c>
      <c r="L15" s="79">
        <v>234.68608484888153</v>
      </c>
    </row>
    <row r="16" spans="2:12" ht="14.5" x14ac:dyDescent="0.35">
      <c r="B16" s="13">
        <f t="shared" si="2"/>
        <v>2.1524945445093865E-2</v>
      </c>
      <c r="C16" s="5" t="s">
        <v>61</v>
      </c>
      <c r="D16" s="5">
        <v>10</v>
      </c>
      <c r="E16" s="5" t="s">
        <v>15</v>
      </c>
      <c r="F16" s="14">
        <v>2667.6510921253398</v>
      </c>
      <c r="G16" s="8">
        <f t="shared" si="0"/>
        <v>266.76510921253396</v>
      </c>
      <c r="H16" s="9">
        <f t="shared" si="1"/>
        <v>6.244501620143585</v>
      </c>
      <c r="I16" s="5"/>
      <c r="K16" s="78">
        <f t="shared" si="3"/>
        <v>266.76510921253396</v>
      </c>
      <c r="L16" s="79">
        <v>266.76510921253396</v>
      </c>
    </row>
    <row r="17" spans="2:12" ht="14.5" x14ac:dyDescent="0.35">
      <c r="B17" s="13">
        <f t="shared" si="2"/>
        <v>2.03790808957671E-2</v>
      </c>
      <c r="C17" s="5" t="s">
        <v>60</v>
      </c>
      <c r="D17" s="5">
        <v>30</v>
      </c>
      <c r="E17" s="5" t="s">
        <v>15</v>
      </c>
      <c r="F17" s="14">
        <v>2525.6406594282398</v>
      </c>
      <c r="G17" s="8">
        <f t="shared" si="0"/>
        <v>252.56406594282399</v>
      </c>
      <c r="H17" s="9">
        <f t="shared" si="1"/>
        <v>5.912080195290824</v>
      </c>
      <c r="I17" s="5"/>
      <c r="J17" s="12">
        <f>+F17</f>
        <v>2525.6406594282398</v>
      </c>
      <c r="K17" s="78">
        <f t="shared" si="3"/>
        <v>84.188021980941329</v>
      </c>
      <c r="L17" s="79">
        <v>84.188021980941329</v>
      </c>
    </row>
    <row r="18" spans="2:12" ht="14.5" x14ac:dyDescent="0.35">
      <c r="B18" s="13">
        <f t="shared" si="2"/>
        <v>1.9658143096402816E-2</v>
      </c>
      <c r="C18" s="5" t="s">
        <v>58</v>
      </c>
      <c r="D18" s="5">
        <v>10</v>
      </c>
      <c r="E18" s="5" t="s">
        <v>15</v>
      </c>
      <c r="F18" s="14">
        <v>2436.2926741924898</v>
      </c>
      <c r="G18" s="8">
        <f t="shared" si="0"/>
        <v>243.62926741924898</v>
      </c>
      <c r="H18" s="9">
        <f t="shared" si="1"/>
        <v>5.7029322897764274</v>
      </c>
      <c r="I18" s="5"/>
      <c r="K18" s="78">
        <f t="shared" si="3"/>
        <v>243.62926741924898</v>
      </c>
      <c r="L18" s="79">
        <v>243.62926741924898</v>
      </c>
    </row>
    <row r="19" spans="2:12" ht="14.5" x14ac:dyDescent="0.35">
      <c r="B19" s="13">
        <f t="shared" si="2"/>
        <v>1.3364428229490329E-2</v>
      </c>
      <c r="C19" s="5" t="s">
        <v>32</v>
      </c>
      <c r="D19" s="5">
        <v>106.4</v>
      </c>
      <c r="E19" s="5" t="s">
        <v>21</v>
      </c>
      <c r="F19" s="14">
        <v>1656.2937013230201</v>
      </c>
      <c r="G19" s="8">
        <f t="shared" si="0"/>
        <v>165.629370132302</v>
      </c>
      <c r="H19" s="9">
        <f t="shared" si="1"/>
        <v>3.8770919974789795</v>
      </c>
      <c r="I19" s="5"/>
      <c r="K19" s="78">
        <f t="shared" si="3"/>
        <v>15.566670125216353</v>
      </c>
      <c r="L19" s="79">
        <v>15.566670125216353</v>
      </c>
    </row>
    <row r="20" spans="2:12" ht="14.5" x14ac:dyDescent="0.35">
      <c r="B20" s="13">
        <f t="shared" si="2"/>
        <v>1.0511690891684742E-2</v>
      </c>
      <c r="C20" s="5" t="s">
        <v>57</v>
      </c>
      <c r="D20" s="5">
        <v>10</v>
      </c>
      <c r="E20" s="5" t="s">
        <v>15</v>
      </c>
      <c r="F20" s="14">
        <v>1302.7454010889601</v>
      </c>
      <c r="G20" s="8">
        <f t="shared" si="0"/>
        <v>130.27454010889602</v>
      </c>
      <c r="H20" s="9">
        <f t="shared" si="1"/>
        <v>3.049497661725094</v>
      </c>
      <c r="I20" s="5"/>
      <c r="K20" s="78">
        <f t="shared" si="3"/>
        <v>130.27454010889602</v>
      </c>
      <c r="L20" s="79">
        <v>130.27454010889602</v>
      </c>
    </row>
    <row r="21" spans="2:12" ht="14.5" x14ac:dyDescent="0.35">
      <c r="B21" s="54">
        <f t="shared" si="2"/>
        <v>9.5398752178231273E-3</v>
      </c>
      <c r="C21" s="5" t="s">
        <v>56</v>
      </c>
      <c r="D21" s="5">
        <v>5</v>
      </c>
      <c r="E21" s="5" t="s">
        <v>19</v>
      </c>
      <c r="F21" s="14">
        <v>1182.3053679035399</v>
      </c>
      <c r="G21" s="8">
        <f t="shared" si="0"/>
        <v>118.23053679035399</v>
      </c>
      <c r="H21" s="9">
        <f t="shared" si="1"/>
        <v>2.7675687450925559</v>
      </c>
      <c r="I21" s="5"/>
      <c r="K21" s="78">
        <f t="shared" si="3"/>
        <v>236.46107358070799</v>
      </c>
      <c r="L21" s="79">
        <v>236.46107358070799</v>
      </c>
    </row>
    <row r="22" spans="2:12" ht="14.5" x14ac:dyDescent="0.35">
      <c r="B22" s="13">
        <f t="shared" si="2"/>
        <v>7.8881917781089637E-3</v>
      </c>
      <c r="C22" s="5" t="s">
        <v>55</v>
      </c>
      <c r="D22" s="5">
        <v>91.2</v>
      </c>
      <c r="E22" s="5" t="s">
        <v>19</v>
      </c>
      <c r="F22" s="14">
        <v>977.60728199953599</v>
      </c>
      <c r="G22" s="8">
        <f t="shared" si="0"/>
        <v>97.760728199953604</v>
      </c>
      <c r="H22" s="9">
        <f t="shared" si="1"/>
        <v>2.2884065589876781</v>
      </c>
      <c r="I22" s="5"/>
      <c r="K22" s="78">
        <f t="shared" si="3"/>
        <v>10.719378092100175</v>
      </c>
      <c r="L22" s="79">
        <v>10.719378092100175</v>
      </c>
    </row>
    <row r="23" spans="2:12" ht="14.5" x14ac:dyDescent="0.35">
      <c r="B23" s="13">
        <f t="shared" si="2"/>
        <v>7.0575446713815109E-3</v>
      </c>
      <c r="C23" s="5" t="s">
        <v>54</v>
      </c>
      <c r="D23" s="5">
        <v>3.46</v>
      </c>
      <c r="E23" s="5" t="s">
        <v>19</v>
      </c>
      <c r="F23" s="14">
        <v>874.662693030215</v>
      </c>
      <c r="G23" s="8">
        <f t="shared" si="0"/>
        <v>87.466269303021505</v>
      </c>
      <c r="H23" s="9">
        <f t="shared" si="1"/>
        <v>2.0474313975426384</v>
      </c>
      <c r="I23" s="5"/>
      <c r="K23" s="78">
        <f t="shared" si="3"/>
        <v>252.79268584688296</v>
      </c>
      <c r="L23" s="79">
        <v>252.79268584688296</v>
      </c>
    </row>
    <row r="24" spans="2:12" ht="14.5" x14ac:dyDescent="0.35">
      <c r="B24" s="13">
        <f t="shared" si="2"/>
        <v>5.8649088898277933E-3</v>
      </c>
      <c r="C24" s="5" t="s">
        <v>53</v>
      </c>
      <c r="D24" s="5">
        <v>10</v>
      </c>
      <c r="E24" s="5" t="s">
        <v>15</v>
      </c>
      <c r="F24" s="14">
        <v>726.855761148086</v>
      </c>
      <c r="G24" s="8">
        <f t="shared" si="0"/>
        <v>72.685576114808597</v>
      </c>
      <c r="H24" s="9">
        <f t="shared" si="1"/>
        <v>1.7014413884552575</v>
      </c>
      <c r="I24" s="5"/>
      <c r="K24" s="78">
        <f t="shared" si="3"/>
        <v>72.685576114808597</v>
      </c>
      <c r="L24" s="79">
        <v>72.685576114808597</v>
      </c>
    </row>
    <row r="25" spans="2:12" ht="14.5" x14ac:dyDescent="0.35">
      <c r="B25" s="13">
        <f t="shared" si="2"/>
        <v>4.6384425011472266E-3</v>
      </c>
      <c r="C25" s="5" t="s">
        <v>52</v>
      </c>
      <c r="D25" s="5">
        <v>10</v>
      </c>
      <c r="E25" s="5" t="s">
        <v>15</v>
      </c>
      <c r="F25" s="14">
        <v>574.85610058845998</v>
      </c>
      <c r="G25" s="8">
        <f t="shared" si="0"/>
        <v>57.485610058846</v>
      </c>
      <c r="H25" s="9">
        <f t="shared" si="1"/>
        <v>1.3456369395797285</v>
      </c>
      <c r="I25" s="5"/>
      <c r="K25" s="78">
        <f t="shared" si="3"/>
        <v>57.485610058846</v>
      </c>
      <c r="L25" s="79">
        <v>57.485610058846</v>
      </c>
    </row>
    <row r="26" spans="2:12" ht="14.5" x14ac:dyDescent="0.35">
      <c r="B26" s="13">
        <f t="shared" si="2"/>
        <v>3.4337852367426086E-3</v>
      </c>
      <c r="C26" s="5" t="s">
        <v>51</v>
      </c>
      <c r="D26" s="5">
        <v>39.700000000000003</v>
      </c>
      <c r="E26" s="5" t="s">
        <v>19</v>
      </c>
      <c r="F26" s="14">
        <v>425.55931025637699</v>
      </c>
      <c r="G26" s="8">
        <f t="shared" si="0"/>
        <v>42.555931025637697</v>
      </c>
      <c r="H26" s="9">
        <f t="shared" si="1"/>
        <v>0.9961594341207326</v>
      </c>
      <c r="I26" s="5"/>
      <c r="K26" s="78">
        <f t="shared" si="3"/>
        <v>10.719378092100175</v>
      </c>
      <c r="L26" s="79">
        <v>10.719378092100175</v>
      </c>
    </row>
    <row r="27" spans="2:12" ht="14.5" x14ac:dyDescent="0.35">
      <c r="B27" s="13">
        <f t="shared" si="2"/>
        <v>2.4155920305914567E-3</v>
      </c>
      <c r="C27" s="5" t="s">
        <v>50</v>
      </c>
      <c r="D27" s="5">
        <v>10</v>
      </c>
      <c r="E27" s="5" t="s">
        <v>15</v>
      </c>
      <c r="F27" s="14">
        <v>299.37157030078902</v>
      </c>
      <c r="G27" s="8">
        <f t="shared" si="0"/>
        <v>29.9371570300789</v>
      </c>
      <c r="H27" s="9">
        <f t="shared" si="1"/>
        <v>0.70077614770783947</v>
      </c>
      <c r="I27" s="5"/>
      <c r="K27" s="78">
        <f t="shared" si="3"/>
        <v>29.9371570300789</v>
      </c>
      <c r="L27" s="79">
        <v>29.9371570300789</v>
      </c>
    </row>
    <row r="28" spans="2:12" ht="14.5" x14ac:dyDescent="0.35">
      <c r="B28" s="13">
        <f t="shared" si="2"/>
        <v>1.2594881636508043E-3</v>
      </c>
      <c r="C28" s="5" t="s">
        <v>49</v>
      </c>
      <c r="D28" s="5">
        <v>73.239999999999995</v>
      </c>
      <c r="E28" s="5" t="s">
        <v>27</v>
      </c>
      <c r="F28" s="14">
        <v>156.09214824039501</v>
      </c>
      <c r="G28" s="8">
        <f t="shared" si="0"/>
        <v>15.609214824039501</v>
      </c>
      <c r="H28" s="9">
        <f t="shared" si="1"/>
        <v>0.3653842421357561</v>
      </c>
      <c r="I28" s="5"/>
      <c r="K28" s="78">
        <f t="shared" si="3"/>
        <v>2.1312417837301338</v>
      </c>
      <c r="L28" s="79">
        <v>2.1312417837301338</v>
      </c>
    </row>
    <row r="29" spans="2:12" ht="14.5" x14ac:dyDescent="0.35">
      <c r="B29" s="13">
        <f t="shared" si="2"/>
        <v>9.2803146279434284E-4</v>
      </c>
      <c r="C29" s="5" t="s">
        <v>48</v>
      </c>
      <c r="D29" s="5">
        <v>32</v>
      </c>
      <c r="E29" s="5" t="s">
        <v>21</v>
      </c>
      <c r="F29" s="14">
        <v>115.01372449769801</v>
      </c>
      <c r="G29" s="8">
        <f t="shared" si="0"/>
        <v>11.5013724497698</v>
      </c>
      <c r="H29" s="9">
        <f t="shared" si="1"/>
        <v>0.26922688318749532</v>
      </c>
      <c r="I29" s="5"/>
      <c r="K29" s="78">
        <f t="shared" si="3"/>
        <v>3.5941788905530627</v>
      </c>
      <c r="L29" s="79">
        <v>3.5941788905530627</v>
      </c>
    </row>
    <row r="30" spans="2:12" ht="14.5" x14ac:dyDescent="0.35">
      <c r="B30" s="13">
        <f t="shared" si="2"/>
        <v>8.729376648757319E-4</v>
      </c>
      <c r="C30" s="5" t="s">
        <v>47</v>
      </c>
      <c r="D30" s="5">
        <v>14.4</v>
      </c>
      <c r="E30" s="5" t="s">
        <v>17</v>
      </c>
      <c r="F30" s="8">
        <v>108.185784767871</v>
      </c>
      <c r="G30" s="8">
        <f t="shared" si="0"/>
        <v>10.818578476787099</v>
      </c>
      <c r="H30" s="9">
        <f t="shared" si="1"/>
        <v>0.25324387820194522</v>
      </c>
      <c r="I30" s="5"/>
      <c r="K30" s="78">
        <f t="shared" si="3"/>
        <v>7.5129017199910413</v>
      </c>
      <c r="L30" s="79">
        <v>7.5129017199910413</v>
      </c>
    </row>
    <row r="31" spans="2:12" ht="14.5" x14ac:dyDescent="0.35">
      <c r="B31" s="13">
        <f t="shared" si="2"/>
        <v>5.014054291346995E-5</v>
      </c>
      <c r="C31" s="5" t="s">
        <v>46</v>
      </c>
      <c r="D31" s="5">
        <v>4</v>
      </c>
      <c r="E31" s="5" t="s">
        <v>21</v>
      </c>
      <c r="F31" s="8">
        <v>6.2140679707675002</v>
      </c>
      <c r="G31" s="8">
        <f t="shared" si="0"/>
        <v>0.62140679707675006</v>
      </c>
      <c r="H31" s="9">
        <f t="shared" si="1"/>
        <v>1.4546039257414562E-2</v>
      </c>
      <c r="I31" s="5"/>
      <c r="K31" s="78">
        <f t="shared" si="3"/>
        <v>1.553516992691875</v>
      </c>
      <c r="L31" s="79">
        <v>1.553516992691875</v>
      </c>
    </row>
    <row r="32" spans="2:12" ht="14.5" x14ac:dyDescent="0.35">
      <c r="B32" s="21">
        <f t="shared" si="2"/>
        <v>1.8984245294892139E-5</v>
      </c>
      <c r="C32" s="5" t="s">
        <v>45</v>
      </c>
      <c r="D32" s="5">
        <v>1956</v>
      </c>
      <c r="E32" s="5" t="s">
        <v>21</v>
      </c>
      <c r="F32" s="8">
        <v>2.3527744970725299</v>
      </c>
      <c r="G32" s="8">
        <f t="shared" si="0"/>
        <v>0.23527744970725301</v>
      </c>
      <c r="H32" s="9">
        <f t="shared" si="1"/>
        <v>5.507430938840192E-3</v>
      </c>
      <c r="I32" s="5"/>
      <c r="J32" s="12">
        <f>+F32</f>
        <v>2.3527744970725299</v>
      </c>
      <c r="K32" s="78">
        <f t="shared" si="3"/>
        <v>1.202849947378594E-3</v>
      </c>
      <c r="L32" s="79">
        <v>1.202849947378594E-3</v>
      </c>
    </row>
    <row r="33" spans="3:31" x14ac:dyDescent="0.3">
      <c r="J33" s="1">
        <f>SUM(J4:J32)</f>
        <v>24552.981035202811</v>
      </c>
      <c r="K33" s="1">
        <f>+J33/898</f>
        <v>27.341849705125625</v>
      </c>
    </row>
    <row r="35" spans="3:31" x14ac:dyDescent="0.3">
      <c r="C35" s="22" t="s">
        <v>80</v>
      </c>
      <c r="D35" s="22" t="s">
        <v>5</v>
      </c>
      <c r="E35" s="22" t="s">
        <v>73</v>
      </c>
      <c r="F35" s="22" t="s">
        <v>71</v>
      </c>
    </row>
    <row r="36" spans="3:31" x14ac:dyDescent="0.3">
      <c r="C36" s="5" t="s">
        <v>72</v>
      </c>
      <c r="D36" s="8">
        <f>+'Resultados Convencional'!F6+'Resultados Convencional'!F11+'Resultados Convencional'!F32</f>
        <v>25850.849647232622</v>
      </c>
      <c r="E36" s="5">
        <v>898</v>
      </c>
      <c r="F36" s="8">
        <f>+D36/E36</f>
        <v>28.787137691795792</v>
      </c>
    </row>
    <row r="38" spans="3:31" hidden="1" x14ac:dyDescent="0.3"/>
    <row r="39" spans="3:31" hidden="1" x14ac:dyDescent="0.3">
      <c r="D39" s="79">
        <v>2.3733134132863434</v>
      </c>
      <c r="E39" s="79">
        <v>21.637717383719323</v>
      </c>
      <c r="F39" s="79">
        <v>232.31277361221871</v>
      </c>
      <c r="G39" s="79">
        <v>255.70875503320235</v>
      </c>
      <c r="H39" s="79">
        <v>24.083461855277214</v>
      </c>
      <c r="I39" s="79">
        <v>238.91371843554649</v>
      </c>
      <c r="J39" s="79">
        <v>2.396119259436631</v>
      </c>
      <c r="K39" s="79">
        <v>235.3031463363358</v>
      </c>
      <c r="L39" s="79">
        <v>2.3733134132863443</v>
      </c>
      <c r="M39" s="79">
        <v>113.65639696060499</v>
      </c>
      <c r="N39" s="79">
        <v>234.68608484888153</v>
      </c>
      <c r="O39" s="79">
        <v>266.76510921253396</v>
      </c>
      <c r="P39" s="79">
        <v>84.188021980941329</v>
      </c>
      <c r="Q39" s="79">
        <v>243.62926741924898</v>
      </c>
      <c r="R39" s="79">
        <v>15.566670125216353</v>
      </c>
      <c r="S39" s="79">
        <v>130.27454010889602</v>
      </c>
      <c r="T39" s="79">
        <v>236.46107358070799</v>
      </c>
      <c r="U39" s="79">
        <v>10.719378092100175</v>
      </c>
      <c r="V39" s="79">
        <v>252.79268584688296</v>
      </c>
      <c r="W39" s="79">
        <v>72.685576114808597</v>
      </c>
      <c r="X39" s="79">
        <v>57.485610058846</v>
      </c>
      <c r="Y39" s="79">
        <v>10.719378092100175</v>
      </c>
      <c r="Z39" s="79">
        <v>29.9371570300789</v>
      </c>
      <c r="AA39" s="79">
        <v>2.1312417837301338</v>
      </c>
      <c r="AB39" s="79">
        <v>3.5941788905530627</v>
      </c>
      <c r="AC39" s="79">
        <v>7.5129017199910413</v>
      </c>
      <c r="AD39" s="79">
        <v>1.553516992691875</v>
      </c>
      <c r="AE39" s="79">
        <v>1.202849947378594E-3</v>
      </c>
    </row>
    <row r="40" spans="3:31" hidden="1" x14ac:dyDescent="0.3"/>
    <row r="42" spans="3:31" ht="13" customHeight="1" x14ac:dyDescent="0.3"/>
  </sheetData>
  <autoFilter ref="B3:I33" xr:uid="{59CC0EB1-6AC9-4872-94B1-0542ACA4244F}"/>
  <mergeCells count="1">
    <mergeCell ref="B2:I2"/>
  </mergeCells>
  <pageMargins left="0.7" right="0.7" top="0.75" bottom="0.75" header="0.3" footer="0.3"/>
  <pageSetup paperSize="9" orientation="portrait" verticalDpi="597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A59D21-B3CE-4AB8-956E-5360119C6781}">
  <dimension ref="B2:L76"/>
  <sheetViews>
    <sheetView showGridLines="0" topLeftCell="A82" zoomScale="82" zoomScaleNormal="82" workbookViewId="0">
      <selection activeCell="N4" sqref="N4"/>
    </sheetView>
  </sheetViews>
  <sheetFormatPr baseColWidth="10" defaultRowHeight="13" x14ac:dyDescent="0.3"/>
  <cols>
    <col min="1" max="1" width="2.08984375" style="1" customWidth="1"/>
    <col min="2" max="2" width="13.7265625" style="1" customWidth="1"/>
    <col min="3" max="3" width="65.81640625" style="1" customWidth="1"/>
    <col min="4" max="4" width="14.08984375" style="1" customWidth="1"/>
    <col min="5" max="5" width="7.90625" style="1" customWidth="1"/>
    <col min="6" max="6" width="14" style="1" customWidth="1"/>
    <col min="7" max="7" width="7.6328125" style="1" bestFit="1" customWidth="1"/>
    <col min="8" max="8" width="14" style="1" customWidth="1"/>
    <col min="9" max="9" width="13.81640625" style="1" customWidth="1"/>
    <col min="10" max="12" width="0" style="1" hidden="1" customWidth="1"/>
    <col min="13" max="16384" width="10.90625" style="1"/>
  </cols>
  <sheetData>
    <row r="2" spans="2:11" ht="14.5" x14ac:dyDescent="0.35">
      <c r="B2" s="87" t="s">
        <v>6</v>
      </c>
      <c r="C2" s="88"/>
      <c r="D2" s="88"/>
      <c r="E2" s="88"/>
      <c r="F2" s="88"/>
      <c r="G2" s="88"/>
      <c r="H2" s="88"/>
      <c r="I2" s="88"/>
    </row>
    <row r="3" spans="2:11" ht="26" x14ac:dyDescent="0.3">
      <c r="B3" s="2" t="s">
        <v>7</v>
      </c>
      <c r="C3" s="3" t="s">
        <v>8</v>
      </c>
      <c r="D3" s="4" t="s">
        <v>9</v>
      </c>
      <c r="E3" s="3" t="s">
        <v>2</v>
      </c>
      <c r="F3" s="2" t="s">
        <v>10</v>
      </c>
      <c r="G3" s="3" t="s">
        <v>11</v>
      </c>
      <c r="H3" s="2" t="s">
        <v>12</v>
      </c>
      <c r="I3" s="2" t="s">
        <v>13</v>
      </c>
    </row>
    <row r="4" spans="2:11" ht="14.5" x14ac:dyDescent="0.35">
      <c r="B4" s="10">
        <f>SUM(B5:B29)</f>
        <v>0.99999999999999944</v>
      </c>
      <c r="C4" s="5" t="s">
        <v>14</v>
      </c>
      <c r="D4" s="6">
        <v>1</v>
      </c>
      <c r="E4" s="5" t="s">
        <v>15</v>
      </c>
      <c r="F4" s="7">
        <f>SUM(F5:F29)</f>
        <v>62412.567258263291</v>
      </c>
      <c r="G4" s="8">
        <f>+F4/10</f>
        <v>6241.2567258263289</v>
      </c>
      <c r="H4" s="9">
        <f>+G4/42.72</f>
        <v>146.09683346971744</v>
      </c>
      <c r="I4" s="8">
        <f>+G4/492.35</f>
        <v>12.676463340766382</v>
      </c>
      <c r="K4" s="11">
        <f>+F4/D4</f>
        <v>62412.567258263291</v>
      </c>
    </row>
    <row r="5" spans="2:11" ht="14.5" x14ac:dyDescent="0.35">
      <c r="B5" s="10">
        <f>+F5/$F$4</f>
        <v>0.15261067019863581</v>
      </c>
      <c r="C5" s="5" t="s">
        <v>18</v>
      </c>
      <c r="D5" s="75">
        <v>41</v>
      </c>
      <c r="E5" s="5" t="s">
        <v>19</v>
      </c>
      <c r="F5" s="7">
        <v>9524.8237181009936</v>
      </c>
      <c r="G5" s="8">
        <f t="shared" ref="G5:G29" si="0">+F5/10</f>
        <v>952.48237181009938</v>
      </c>
      <c r="H5" s="9">
        <f t="shared" ref="H5:H29" si="1">+G5/42.72</f>
        <v>22.295935669712065</v>
      </c>
      <c r="I5" s="5"/>
      <c r="K5" s="11">
        <f>+F5/D5</f>
        <v>232.31277361221936</v>
      </c>
    </row>
    <row r="6" spans="2:11" ht="14.5" x14ac:dyDescent="0.35">
      <c r="B6" s="10">
        <f t="shared" ref="B6:B29" si="2">+F6/$F$4</f>
        <v>0.14631927800977942</v>
      </c>
      <c r="C6" s="5" t="s">
        <v>20</v>
      </c>
      <c r="D6" s="75">
        <v>529</v>
      </c>
      <c r="E6" s="5" t="s">
        <v>21</v>
      </c>
      <c r="F6" s="7">
        <v>9132.1617799658834</v>
      </c>
      <c r="G6" s="8">
        <f t="shared" si="0"/>
        <v>913.21617799658839</v>
      </c>
      <c r="H6" s="9">
        <f t="shared" si="1"/>
        <v>21.376783192804037</v>
      </c>
      <c r="I6" s="5"/>
      <c r="K6" s="11">
        <f t="shared" ref="K6:K29" si="3">+F6/D6</f>
        <v>17.26306574662738</v>
      </c>
    </row>
    <row r="7" spans="2:11" ht="14.5" x14ac:dyDescent="0.35">
      <c r="B7" s="10">
        <f t="shared" si="2"/>
        <v>0.13938237975280998</v>
      </c>
      <c r="C7" s="5" t="s">
        <v>16</v>
      </c>
      <c r="D7" s="75">
        <v>24</v>
      </c>
      <c r="E7" s="5" t="s">
        <v>17</v>
      </c>
      <c r="F7" s="7">
        <v>8699.212150939049</v>
      </c>
      <c r="G7" s="8">
        <f t="shared" si="0"/>
        <v>869.92121509390495</v>
      </c>
      <c r="H7" s="9">
        <f t="shared" si="1"/>
        <v>20.363324323359198</v>
      </c>
      <c r="I7" s="5"/>
      <c r="J7" s="11">
        <f>+F7</f>
        <v>8699.212150939049</v>
      </c>
      <c r="K7" s="11">
        <f t="shared" si="3"/>
        <v>362.46717295579373</v>
      </c>
    </row>
    <row r="8" spans="2:11" ht="14.5" x14ac:dyDescent="0.35">
      <c r="B8" s="10">
        <f t="shared" si="2"/>
        <v>8.1458254659055249E-2</v>
      </c>
      <c r="C8" s="5" t="s">
        <v>22</v>
      </c>
      <c r="D8" s="75">
        <v>211.1</v>
      </c>
      <c r="E8" s="5" t="s">
        <v>21</v>
      </c>
      <c r="F8" s="7">
        <v>5084.0187976490251</v>
      </c>
      <c r="G8" s="8">
        <f t="shared" si="0"/>
        <v>508.4018797649025</v>
      </c>
      <c r="H8" s="9">
        <f t="shared" si="1"/>
        <v>11.90079306565783</v>
      </c>
      <c r="I8" s="5"/>
      <c r="K8" s="11">
        <f t="shared" si="3"/>
        <v>24.083461855277239</v>
      </c>
    </row>
    <row r="9" spans="2:11" ht="14.5" x14ac:dyDescent="0.35">
      <c r="B9" s="10">
        <f t="shared" si="2"/>
        <v>6.8451468901290544E-2</v>
      </c>
      <c r="C9" s="5" t="s">
        <v>23</v>
      </c>
      <c r="D9" s="75">
        <v>18.39</v>
      </c>
      <c r="E9" s="5" t="s">
        <v>19</v>
      </c>
      <c r="F9" s="7">
        <v>4272.2319067287144</v>
      </c>
      <c r="G9" s="8">
        <f t="shared" si="0"/>
        <v>427.22319067287145</v>
      </c>
      <c r="H9" s="9">
        <f t="shared" si="1"/>
        <v>10.000542852829389</v>
      </c>
      <c r="I9" s="5"/>
      <c r="K9" s="11">
        <f t="shared" si="3"/>
        <v>232.31277361221939</v>
      </c>
    </row>
    <row r="10" spans="2:11" ht="14.5" x14ac:dyDescent="0.35">
      <c r="B10" s="10">
        <f t="shared" si="2"/>
        <v>5.463149584456032E-2</v>
      </c>
      <c r="C10" s="5" t="s">
        <v>24</v>
      </c>
      <c r="D10" s="75">
        <v>30</v>
      </c>
      <c r="E10" s="5" t="s">
        <v>15</v>
      </c>
      <c r="F10" s="7">
        <v>3409.6919088181526</v>
      </c>
      <c r="G10" s="8">
        <f t="shared" si="0"/>
        <v>340.96919088181528</v>
      </c>
      <c r="H10" s="9">
        <f t="shared" si="1"/>
        <v>7.9814885506042907</v>
      </c>
      <c r="I10" s="5"/>
      <c r="K10" s="11">
        <f t="shared" si="3"/>
        <v>113.65639696060508</v>
      </c>
    </row>
    <row r="11" spans="2:11" ht="14.5" x14ac:dyDescent="0.35">
      <c r="B11" s="10">
        <f t="shared" si="2"/>
        <v>4.2742210572537465E-2</v>
      </c>
      <c r="C11" s="5" t="s">
        <v>25</v>
      </c>
      <c r="D11" s="75">
        <v>10</v>
      </c>
      <c r="E11" s="5" t="s">
        <v>15</v>
      </c>
      <c r="F11" s="7">
        <v>2667.6510921253466</v>
      </c>
      <c r="G11" s="8">
        <f t="shared" si="0"/>
        <v>266.76510921253464</v>
      </c>
      <c r="H11" s="9">
        <f t="shared" si="1"/>
        <v>6.244501620143601</v>
      </c>
      <c r="I11" s="5"/>
      <c r="K11" s="11">
        <f t="shared" si="3"/>
        <v>266.76510921253464</v>
      </c>
    </row>
    <row r="12" spans="2:11" ht="14.5" x14ac:dyDescent="0.35">
      <c r="B12" s="10">
        <f t="shared" si="2"/>
        <v>4.1524621741393875E-2</v>
      </c>
      <c r="C12" s="5" t="s">
        <v>26</v>
      </c>
      <c r="D12" s="75">
        <v>1092</v>
      </c>
      <c r="E12" s="5" t="s">
        <v>27</v>
      </c>
      <c r="F12" s="7">
        <v>2591.6582473086874</v>
      </c>
      <c r="G12" s="8">
        <f t="shared" si="0"/>
        <v>259.16582473086874</v>
      </c>
      <c r="H12" s="9">
        <f t="shared" si="1"/>
        <v>6.0666157474454296</v>
      </c>
      <c r="I12" s="5"/>
      <c r="K12" s="11">
        <f t="shared" si="3"/>
        <v>2.3733134132863438</v>
      </c>
    </row>
    <row r="13" spans="2:11" ht="14.5" x14ac:dyDescent="0.35">
      <c r="B13" s="10">
        <f t="shared" si="2"/>
        <v>4.0466860608010899E-2</v>
      </c>
      <c r="C13" s="5" t="s">
        <v>28</v>
      </c>
      <c r="D13" s="75">
        <v>30</v>
      </c>
      <c r="E13" s="5" t="s">
        <v>15</v>
      </c>
      <c r="F13" s="7">
        <v>2525.6406594282457</v>
      </c>
      <c r="G13" s="8">
        <f t="shared" si="0"/>
        <v>252.56406594282458</v>
      </c>
      <c r="H13" s="9">
        <f t="shared" si="1"/>
        <v>5.9120801952908382</v>
      </c>
      <c r="I13" s="5"/>
      <c r="K13" s="11">
        <f t="shared" si="3"/>
        <v>84.188021980941528</v>
      </c>
    </row>
    <row r="14" spans="2:11" ht="14.5" x14ac:dyDescent="0.35">
      <c r="B14" s="10">
        <f t="shared" si="2"/>
        <v>4.020175364556601E-2</v>
      </c>
      <c r="C14" s="5" t="s">
        <v>29</v>
      </c>
      <c r="D14" s="75">
        <v>898</v>
      </c>
      <c r="E14" s="5" t="s">
        <v>21</v>
      </c>
      <c r="F14" s="7">
        <v>2509.0946533040201</v>
      </c>
      <c r="G14" s="8">
        <f t="shared" si="0"/>
        <v>250.90946533040201</v>
      </c>
      <c r="H14" s="9">
        <f t="shared" si="1"/>
        <v>5.8733489075468635</v>
      </c>
      <c r="I14" s="5"/>
      <c r="J14" s="11">
        <f>+F14</f>
        <v>2509.0946533040201</v>
      </c>
      <c r="K14" s="11">
        <f t="shared" si="3"/>
        <v>2.7940920415412251</v>
      </c>
    </row>
    <row r="15" spans="2:11" ht="14.5" x14ac:dyDescent="0.35">
      <c r="B15" s="10">
        <f t="shared" si="2"/>
        <v>3.9035290186207348E-2</v>
      </c>
      <c r="C15" s="5" t="s">
        <v>30</v>
      </c>
      <c r="D15" s="75">
        <v>10</v>
      </c>
      <c r="E15" s="5" t="s">
        <v>15</v>
      </c>
      <c r="F15" s="7">
        <v>2436.2926741924912</v>
      </c>
      <c r="G15" s="8">
        <f t="shared" si="0"/>
        <v>243.62926741924912</v>
      </c>
      <c r="H15" s="9">
        <f t="shared" si="1"/>
        <v>5.702932289776431</v>
      </c>
      <c r="I15" s="5"/>
      <c r="K15" s="11">
        <f t="shared" si="3"/>
        <v>243.62926741924912</v>
      </c>
    </row>
    <row r="16" spans="2:11" ht="14.5" x14ac:dyDescent="0.35">
      <c r="B16" s="10">
        <f t="shared" si="2"/>
        <v>3.8416093296962862E-2</v>
      </c>
      <c r="C16" s="5" t="s">
        <v>31</v>
      </c>
      <c r="D16" s="6">
        <v>1125</v>
      </c>
      <c r="E16" s="5" t="s">
        <v>27</v>
      </c>
      <c r="F16" s="7">
        <v>2397.6470066964121</v>
      </c>
      <c r="G16" s="8">
        <f t="shared" si="0"/>
        <v>239.7647006696412</v>
      </c>
      <c r="H16" s="9">
        <f t="shared" si="1"/>
        <v>5.6124695849635113</v>
      </c>
      <c r="I16" s="5"/>
      <c r="J16" s="11">
        <f>+F16</f>
        <v>2397.6470066964121</v>
      </c>
      <c r="K16" s="11">
        <f t="shared" si="3"/>
        <v>2.1312417837301441</v>
      </c>
    </row>
    <row r="17" spans="2:12" ht="14.5" x14ac:dyDescent="0.35">
      <c r="B17" s="10">
        <f t="shared" si="2"/>
        <v>2.653782361602406E-2</v>
      </c>
      <c r="C17" s="5" t="s">
        <v>32</v>
      </c>
      <c r="D17" s="76">
        <v>106.4</v>
      </c>
      <c r="E17" s="5" t="s">
        <v>21</v>
      </c>
      <c r="F17" s="6">
        <v>1656.2937013230296</v>
      </c>
      <c r="G17" s="8">
        <f t="shared" si="0"/>
        <v>165.62937013230297</v>
      </c>
      <c r="H17" s="9">
        <f t="shared" si="1"/>
        <v>3.8770919974790021</v>
      </c>
      <c r="I17" s="5"/>
      <c r="K17" s="11">
        <f t="shared" si="3"/>
        <v>15.566670125216444</v>
      </c>
    </row>
    <row r="18" spans="2:12" ht="14.5" x14ac:dyDescent="0.35">
      <c r="B18" s="10">
        <f t="shared" si="2"/>
        <v>2.08731263320447E-2</v>
      </c>
      <c r="C18" s="5" t="s">
        <v>33</v>
      </c>
      <c r="D18" s="75">
        <v>10</v>
      </c>
      <c r="E18" s="5" t="s">
        <v>15</v>
      </c>
      <c r="F18" s="7">
        <v>1302.7454010889664</v>
      </c>
      <c r="G18" s="8">
        <f t="shared" si="0"/>
        <v>130.27454010889664</v>
      </c>
      <c r="H18" s="9">
        <f t="shared" si="1"/>
        <v>3.0494976617251086</v>
      </c>
      <c r="I18" s="5"/>
      <c r="K18" s="11">
        <f t="shared" si="3"/>
        <v>130.27454010889664</v>
      </c>
    </row>
    <row r="19" spans="2:12" ht="14.5" x14ac:dyDescent="0.35">
      <c r="B19" s="10">
        <f t="shared" si="2"/>
        <v>1.5663628736087658E-2</v>
      </c>
      <c r="C19" s="5" t="s">
        <v>34</v>
      </c>
      <c r="D19" s="75">
        <v>91.2</v>
      </c>
      <c r="E19" s="5" t="s">
        <v>19</v>
      </c>
      <c r="F19" s="7">
        <v>977.60728199953655</v>
      </c>
      <c r="G19" s="8">
        <f t="shared" si="0"/>
        <v>97.760728199953661</v>
      </c>
      <c r="H19" s="9">
        <f t="shared" si="1"/>
        <v>2.2884065589876794</v>
      </c>
      <c r="I19" s="5"/>
      <c r="K19" s="11">
        <f t="shared" si="3"/>
        <v>10.719378092100181</v>
      </c>
    </row>
    <row r="20" spans="2:12" ht="14.5" x14ac:dyDescent="0.35">
      <c r="B20" s="10">
        <f t="shared" si="2"/>
        <v>1.1645984023383578E-2</v>
      </c>
      <c r="C20" s="5" t="s">
        <v>35</v>
      </c>
      <c r="D20" s="75">
        <v>10</v>
      </c>
      <c r="E20" s="5" t="s">
        <v>15</v>
      </c>
      <c r="F20" s="7">
        <v>726.85576114808725</v>
      </c>
      <c r="G20" s="8">
        <f t="shared" si="0"/>
        <v>72.685576114808725</v>
      </c>
      <c r="H20" s="9">
        <f t="shared" si="1"/>
        <v>1.7014413884552604</v>
      </c>
      <c r="I20" s="5"/>
      <c r="K20" s="11">
        <f t="shared" si="3"/>
        <v>72.685576114808725</v>
      </c>
    </row>
    <row r="21" spans="2:12" ht="14.5" x14ac:dyDescent="0.35">
      <c r="B21" s="10">
        <f t="shared" si="2"/>
        <v>1.0335523982885401E-2</v>
      </c>
      <c r="C21" s="5" t="s">
        <v>36</v>
      </c>
      <c r="D21" s="75">
        <v>271.8</v>
      </c>
      <c r="E21" s="5" t="s">
        <v>27</v>
      </c>
      <c r="F21" s="7">
        <v>645.06658573122832</v>
      </c>
      <c r="G21" s="8">
        <f t="shared" si="0"/>
        <v>64.506658573122834</v>
      </c>
      <c r="H21" s="9">
        <f t="shared" si="1"/>
        <v>1.5099873261498791</v>
      </c>
      <c r="I21" s="5"/>
      <c r="K21" s="11">
        <f t="shared" si="3"/>
        <v>2.3733134132863438</v>
      </c>
    </row>
    <row r="22" spans="2:12" ht="14.5" x14ac:dyDescent="0.35">
      <c r="B22" s="10">
        <f t="shared" si="2"/>
        <v>9.2105825131292007E-3</v>
      </c>
      <c r="C22" s="5" t="s">
        <v>37</v>
      </c>
      <c r="D22" s="75">
        <v>10</v>
      </c>
      <c r="E22" s="5" t="s">
        <v>15</v>
      </c>
      <c r="F22" s="7">
        <v>574.85610058845998</v>
      </c>
      <c r="G22" s="8">
        <f t="shared" si="0"/>
        <v>57.485610058846</v>
      </c>
      <c r="H22" s="9">
        <f t="shared" si="1"/>
        <v>1.3456369395797285</v>
      </c>
      <c r="I22" s="5"/>
      <c r="K22" s="11">
        <f t="shared" si="3"/>
        <v>57.485610058846</v>
      </c>
    </row>
    <row r="23" spans="2:12" ht="14.5" x14ac:dyDescent="0.35">
      <c r="B23" s="10">
        <f t="shared" si="2"/>
        <v>6.8184875090206145E-3</v>
      </c>
      <c r="C23" s="5" t="s">
        <v>38</v>
      </c>
      <c r="D23" s="75">
        <v>39.700000000000003</v>
      </c>
      <c r="E23" s="5" t="s">
        <v>19</v>
      </c>
      <c r="F23" s="7">
        <v>425.55931025637722</v>
      </c>
      <c r="G23" s="8">
        <f t="shared" si="0"/>
        <v>42.555931025637719</v>
      </c>
      <c r="H23" s="9">
        <f t="shared" si="1"/>
        <v>0.99615943412073316</v>
      </c>
      <c r="I23" s="5"/>
      <c r="K23" s="11">
        <f t="shared" si="3"/>
        <v>10.719378092100181</v>
      </c>
    </row>
    <row r="24" spans="2:12" ht="14.5" x14ac:dyDescent="0.35">
      <c r="B24" s="10">
        <f t="shared" si="2"/>
        <v>4.7966552803698857E-3</v>
      </c>
      <c r="C24" s="5" t="s">
        <v>39</v>
      </c>
      <c r="D24" s="75">
        <v>10</v>
      </c>
      <c r="E24" s="5" t="s">
        <v>15</v>
      </c>
      <c r="F24" s="7">
        <v>299.37157030078924</v>
      </c>
      <c r="G24" s="8">
        <f t="shared" si="0"/>
        <v>29.937157030078925</v>
      </c>
      <c r="H24" s="9">
        <f t="shared" si="1"/>
        <v>0.70077614770784002</v>
      </c>
      <c r="I24" s="5"/>
      <c r="K24" s="11">
        <f t="shared" si="3"/>
        <v>29.937157030078925</v>
      </c>
    </row>
    <row r="25" spans="2:12" ht="14.5" x14ac:dyDescent="0.35">
      <c r="B25" s="10">
        <f t="shared" si="2"/>
        <v>2.701078204257567E-3</v>
      </c>
      <c r="C25" s="5" t="s">
        <v>40</v>
      </c>
      <c r="D25" s="75">
        <v>79.099999999999994</v>
      </c>
      <c r="E25" s="5" t="s">
        <v>27</v>
      </c>
      <c r="F25" s="7">
        <v>168.58122509305443</v>
      </c>
      <c r="G25" s="8">
        <f t="shared" si="0"/>
        <v>16.858122509305442</v>
      </c>
      <c r="H25" s="9">
        <f t="shared" si="1"/>
        <v>0.39461897259610118</v>
      </c>
      <c r="I25" s="5"/>
      <c r="K25" s="11">
        <f t="shared" si="3"/>
        <v>2.1312417837301445</v>
      </c>
    </row>
    <row r="26" spans="2:12" ht="14.5" x14ac:dyDescent="0.35">
      <c r="B26" s="10">
        <f t="shared" si="2"/>
        <v>2.5009730427284979E-3</v>
      </c>
      <c r="C26" s="5" t="s">
        <v>41</v>
      </c>
      <c r="D26" s="75">
        <v>73.239999999999995</v>
      </c>
      <c r="E26" s="5" t="s">
        <v>27</v>
      </c>
      <c r="F26" s="7">
        <v>156.09214824039577</v>
      </c>
      <c r="G26" s="8">
        <f t="shared" si="0"/>
        <v>15.609214824039578</v>
      </c>
      <c r="H26" s="9">
        <f t="shared" si="1"/>
        <v>0.36538424213575793</v>
      </c>
      <c r="I26" s="5"/>
      <c r="K26" s="11">
        <f>+F26/D26</f>
        <v>2.1312417837301445</v>
      </c>
    </row>
    <row r="27" spans="2:12" ht="14.5" x14ac:dyDescent="0.35">
      <c r="B27" s="10">
        <f t="shared" si="2"/>
        <v>1.8427975254049591E-3</v>
      </c>
      <c r="C27" s="5" t="s">
        <v>42</v>
      </c>
      <c r="D27" s="75">
        <v>32</v>
      </c>
      <c r="E27" s="5" t="s">
        <v>21</v>
      </c>
      <c r="F27" s="7">
        <v>115.01372449769816</v>
      </c>
      <c r="G27" s="8">
        <f t="shared" si="0"/>
        <v>11.501372449769816</v>
      </c>
      <c r="H27" s="9">
        <f t="shared" si="1"/>
        <v>0.26922688318749571</v>
      </c>
      <c r="I27" s="5"/>
      <c r="K27" s="11">
        <f t="shared" si="3"/>
        <v>3.5941788905530676</v>
      </c>
    </row>
    <row r="28" spans="2:12" ht="14.5" x14ac:dyDescent="0.35">
      <c r="B28" s="10">
        <f t="shared" si="2"/>
        <v>1.7333974473474033E-3</v>
      </c>
      <c r="C28" s="5" t="s">
        <v>43</v>
      </c>
      <c r="D28" s="75">
        <v>14.4</v>
      </c>
      <c r="E28" s="5" t="s">
        <v>17</v>
      </c>
      <c r="F28" s="7">
        <v>108.18578476787171</v>
      </c>
      <c r="G28" s="8">
        <f t="shared" si="0"/>
        <v>10.81857847678717</v>
      </c>
      <c r="H28" s="9">
        <f t="shared" si="1"/>
        <v>0.25324387820194688</v>
      </c>
      <c r="I28" s="5"/>
      <c r="K28" s="11">
        <f t="shared" si="3"/>
        <v>7.512901719991091</v>
      </c>
    </row>
    <row r="29" spans="2:12" ht="14.5" x14ac:dyDescent="0.35">
      <c r="B29" s="10">
        <f t="shared" si="2"/>
        <v>9.9564370506562941E-5</v>
      </c>
      <c r="C29" s="5" t="s">
        <v>44</v>
      </c>
      <c r="D29" s="77">
        <v>4</v>
      </c>
      <c r="E29" s="5" t="s">
        <v>21</v>
      </c>
      <c r="F29" s="7">
        <v>6.2140679707675055</v>
      </c>
      <c r="G29" s="8">
        <f t="shared" si="0"/>
        <v>0.62140679707675051</v>
      </c>
      <c r="H29" s="9">
        <f t="shared" si="1"/>
        <v>1.4546039257414572E-2</v>
      </c>
      <c r="I29" s="5"/>
      <c r="K29" s="11">
        <f t="shared" si="3"/>
        <v>1.5535169926918764</v>
      </c>
    </row>
    <row r="30" spans="2:12" x14ac:dyDescent="0.3">
      <c r="J30" s="1">
        <f>SUM(J3:J29)</f>
        <v>13605.953810939482</v>
      </c>
      <c r="K30" s="1">
        <v>898</v>
      </c>
      <c r="L30" s="1">
        <f>+J30/K30</f>
        <v>15.151396225990513</v>
      </c>
    </row>
    <row r="31" spans="2:12" x14ac:dyDescent="0.3">
      <c r="C31" s="22" t="s">
        <v>80</v>
      </c>
      <c r="D31" s="22" t="s">
        <v>5</v>
      </c>
      <c r="E31" s="22" t="s">
        <v>73</v>
      </c>
      <c r="F31" s="22" t="s">
        <v>71</v>
      </c>
    </row>
    <row r="32" spans="2:12" x14ac:dyDescent="0.3">
      <c r="C32" s="5" t="s">
        <v>70</v>
      </c>
      <c r="D32" s="9">
        <f>+F7+F14+F16</f>
        <v>13605.953810939482</v>
      </c>
      <c r="E32" s="5">
        <v>898</v>
      </c>
      <c r="F32" s="8">
        <f>+D32/E32</f>
        <v>15.151396225990513</v>
      </c>
    </row>
    <row r="33" spans="3:6" x14ac:dyDescent="0.3">
      <c r="C33" s="5" t="s">
        <v>72</v>
      </c>
      <c r="D33" s="8">
        <f>+'Resultados Convencional'!F6+'Resultados Convencional'!F11+'Resultados Convencional'!F32</f>
        <v>25850.849647232622</v>
      </c>
      <c r="E33" s="5">
        <v>898</v>
      </c>
      <c r="F33" s="8">
        <f>+D33/E33</f>
        <v>28.787137691795792</v>
      </c>
    </row>
    <row r="53" spans="3:5" x14ac:dyDescent="0.3">
      <c r="C53" s="18" t="s">
        <v>77</v>
      </c>
      <c r="D53" s="18" t="s">
        <v>75</v>
      </c>
    </row>
    <row r="54" spans="3:5" ht="14.5" x14ac:dyDescent="0.3">
      <c r="C54" s="17" t="s">
        <v>74</v>
      </c>
      <c r="D54" s="19">
        <f>+'Resultados Convencional'!F5</f>
        <v>40977.629393802003</v>
      </c>
    </row>
    <row r="55" spans="3:5" ht="14.5" x14ac:dyDescent="0.3">
      <c r="C55" s="17" t="s">
        <v>76</v>
      </c>
      <c r="D55" s="20">
        <f>+'Resultados Convencional'!F6</f>
        <v>21161.687601277499</v>
      </c>
      <c r="E55" s="18"/>
    </row>
    <row r="74" spans="3:4" x14ac:dyDescent="0.3">
      <c r="D74" s="18" t="s">
        <v>75</v>
      </c>
    </row>
    <row r="75" spans="3:4" ht="14.5" x14ac:dyDescent="0.3">
      <c r="C75" s="17" t="s">
        <v>78</v>
      </c>
      <c r="D75" s="20">
        <v>10022</v>
      </c>
    </row>
    <row r="76" spans="3:4" ht="14.5" x14ac:dyDescent="0.3">
      <c r="C76" s="17" t="s">
        <v>79</v>
      </c>
      <c r="D76" s="20">
        <v>9524</v>
      </c>
    </row>
  </sheetData>
  <autoFilter ref="B3:I33" xr:uid="{6BA59D21-B3CE-4AB8-956E-5360119C6781}"/>
  <mergeCells count="1">
    <mergeCell ref="B2:I2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EBF3EB-E924-4F0C-B75B-8B4916B2C72A}">
  <dimension ref="B2:H112"/>
  <sheetViews>
    <sheetView showGridLines="0" topLeftCell="A112" workbookViewId="0">
      <selection activeCell="B44" sqref="B44:D45"/>
    </sheetView>
  </sheetViews>
  <sheetFormatPr baseColWidth="10" defaultRowHeight="14.5" x14ac:dyDescent="0.35"/>
  <cols>
    <col min="1" max="1" width="2.54296875" customWidth="1"/>
    <col min="2" max="2" width="36.6328125" customWidth="1"/>
    <col min="3" max="3" width="45.81640625" customWidth="1"/>
    <col min="4" max="4" width="27.81640625" customWidth="1"/>
    <col min="5" max="5" width="14.08984375" bestFit="1" customWidth="1"/>
    <col min="7" max="7" width="7.6328125" customWidth="1"/>
  </cols>
  <sheetData>
    <row r="2" spans="2:7" x14ac:dyDescent="0.35">
      <c r="B2" s="24" t="s">
        <v>81</v>
      </c>
      <c r="C2" s="24" t="s">
        <v>82</v>
      </c>
      <c r="D2" s="24" t="s">
        <v>167</v>
      </c>
    </row>
    <row r="3" spans="2:7" x14ac:dyDescent="0.35">
      <c r="B3" s="25" t="s">
        <v>83</v>
      </c>
      <c r="C3" s="26" t="s">
        <v>84</v>
      </c>
      <c r="D3" s="26" t="s">
        <v>168</v>
      </c>
    </row>
    <row r="4" spans="2:7" ht="29" x14ac:dyDescent="0.35">
      <c r="B4" s="25" t="s">
        <v>85</v>
      </c>
      <c r="C4" s="26" t="s">
        <v>86</v>
      </c>
      <c r="D4" s="26" t="s">
        <v>169</v>
      </c>
    </row>
    <row r="5" spans="2:7" ht="29" x14ac:dyDescent="0.35">
      <c r="B5" s="25" t="s">
        <v>87</v>
      </c>
      <c r="C5" s="26" t="s">
        <v>88</v>
      </c>
      <c r="D5" s="26" t="s">
        <v>202</v>
      </c>
    </row>
    <row r="6" spans="2:7" x14ac:dyDescent="0.35">
      <c r="B6" s="25" t="s">
        <v>89</v>
      </c>
      <c r="C6" s="26" t="s">
        <v>90</v>
      </c>
      <c r="D6" s="26" t="s">
        <v>203</v>
      </c>
    </row>
    <row r="7" spans="2:7" ht="29" x14ac:dyDescent="0.35">
      <c r="B7" s="25" t="s">
        <v>91</v>
      </c>
      <c r="C7" s="26" t="s">
        <v>92</v>
      </c>
      <c r="D7" s="26" t="s">
        <v>204</v>
      </c>
    </row>
    <row r="9" spans="2:7" x14ac:dyDescent="0.35">
      <c r="B9" s="39" t="s">
        <v>111</v>
      </c>
    </row>
    <row r="11" spans="2:7" x14ac:dyDescent="0.35">
      <c r="B11" s="27" t="s">
        <v>100</v>
      </c>
      <c r="C11" s="27" t="s">
        <v>97</v>
      </c>
      <c r="D11" s="27" t="s">
        <v>105</v>
      </c>
      <c r="E11" s="27" t="s">
        <v>106</v>
      </c>
      <c r="F11" s="27" t="s">
        <v>94</v>
      </c>
      <c r="G11" s="1"/>
    </row>
    <row r="12" spans="2:7" x14ac:dyDescent="0.35">
      <c r="B12" s="84" t="s">
        <v>84</v>
      </c>
      <c r="C12" s="5" t="s">
        <v>93</v>
      </c>
      <c r="D12" s="5">
        <f>+'Resultados Convencional'!D7+'Resultados Convencional'!D8+'Resultados Convencional'!D10+'Resultados Convencional'!D12+'Resultados Convencional'!D15+'Resultados Convencional'!D21</f>
        <v>125.96000000000001</v>
      </c>
      <c r="E12" s="5">
        <v>170</v>
      </c>
      <c r="F12" s="5">
        <f>+D12*E12</f>
        <v>21413.200000000001</v>
      </c>
      <c r="G12" s="1"/>
    </row>
    <row r="13" spans="2:7" x14ac:dyDescent="0.35">
      <c r="B13" s="84"/>
      <c r="C13" s="5" t="s">
        <v>95</v>
      </c>
      <c r="D13" s="5">
        <f>978*2*0.01</f>
        <v>19.559999999999999</v>
      </c>
      <c r="E13" s="5">
        <v>240</v>
      </c>
      <c r="F13" s="5">
        <f>+D13*E13</f>
        <v>4694.3999999999996</v>
      </c>
      <c r="G13" s="1"/>
    </row>
    <row r="14" spans="2:7" x14ac:dyDescent="0.35">
      <c r="B14" s="84"/>
      <c r="C14" s="5" t="s">
        <v>96</v>
      </c>
      <c r="D14" s="5">
        <f>0.03*'Resultados Convencional'!D6</f>
        <v>29.34</v>
      </c>
      <c r="E14" s="5">
        <v>240</v>
      </c>
      <c r="F14" s="5">
        <f>+D14*E14</f>
        <v>7041.6</v>
      </c>
      <c r="G14" s="37">
        <f>+SUM(F12:F14)/1000</f>
        <v>33.1492</v>
      </c>
    </row>
    <row r="15" spans="2:7" x14ac:dyDescent="0.35">
      <c r="B15" s="27" t="s">
        <v>100</v>
      </c>
      <c r="C15" s="27" t="s">
        <v>97</v>
      </c>
      <c r="D15" s="27" t="s">
        <v>109</v>
      </c>
      <c r="E15" s="27" t="s">
        <v>108</v>
      </c>
      <c r="F15" s="27" t="s">
        <v>94</v>
      </c>
      <c r="G15" s="34"/>
    </row>
    <row r="16" spans="2:7" ht="26" x14ac:dyDescent="0.35">
      <c r="B16" s="31" t="s">
        <v>86</v>
      </c>
      <c r="C16" s="32" t="s">
        <v>98</v>
      </c>
      <c r="D16" s="55">
        <v>1293.1890000000005</v>
      </c>
      <c r="E16" s="33">
        <v>3</v>
      </c>
      <c r="F16" s="33">
        <f>+D16*E16</f>
        <v>3879.5670000000018</v>
      </c>
      <c r="G16" s="37">
        <f>+F16/1000</f>
        <v>3.879567000000002</v>
      </c>
    </row>
    <row r="17" spans="2:7" x14ac:dyDescent="0.35">
      <c r="B17" s="27" t="s">
        <v>82</v>
      </c>
      <c r="C17" s="27" t="s">
        <v>97</v>
      </c>
      <c r="D17" s="27" t="s">
        <v>109</v>
      </c>
      <c r="E17" s="27" t="s">
        <v>170</v>
      </c>
      <c r="F17" s="27" t="s">
        <v>94</v>
      </c>
      <c r="G17" s="34"/>
    </row>
    <row r="18" spans="2:7" ht="39" x14ac:dyDescent="0.35">
      <c r="B18" s="29" t="s">
        <v>99</v>
      </c>
      <c r="C18" s="38" t="s">
        <v>87</v>
      </c>
      <c r="D18" s="33">
        <f>+'Resultados Convencional'!D6</f>
        <v>978</v>
      </c>
      <c r="E18" s="33">
        <v>0.1</v>
      </c>
      <c r="F18" s="33">
        <f>+D18*E18</f>
        <v>97.800000000000011</v>
      </c>
      <c r="G18" s="37">
        <f>+F18/1000</f>
        <v>9.7800000000000012E-2</v>
      </c>
    </row>
    <row r="19" spans="2:7" x14ac:dyDescent="0.35">
      <c r="B19" s="27" t="s">
        <v>100</v>
      </c>
      <c r="C19" s="27" t="s">
        <v>97</v>
      </c>
      <c r="D19" s="27" t="s">
        <v>102</v>
      </c>
      <c r="E19" s="27" t="s">
        <v>103</v>
      </c>
      <c r="F19" s="27" t="s">
        <v>94</v>
      </c>
      <c r="G19" s="34"/>
    </row>
    <row r="20" spans="2:7" ht="39.5" x14ac:dyDescent="0.35">
      <c r="B20" s="28" t="s">
        <v>101</v>
      </c>
      <c r="C20" s="33" t="s">
        <v>89</v>
      </c>
      <c r="D20" s="30">
        <v>16</v>
      </c>
      <c r="E20" s="30">
        <f>10*87</f>
        <v>870</v>
      </c>
      <c r="F20" s="30">
        <f>+D20*E20</f>
        <v>13920</v>
      </c>
      <c r="G20" s="35">
        <f>+F20/1000</f>
        <v>13.92</v>
      </c>
    </row>
    <row r="21" spans="2:7" x14ac:dyDescent="0.35">
      <c r="B21" s="27" t="s">
        <v>100</v>
      </c>
      <c r="C21" s="27" t="s">
        <v>97</v>
      </c>
      <c r="D21" s="27" t="s">
        <v>108</v>
      </c>
      <c r="E21" s="27" t="s">
        <v>110</v>
      </c>
      <c r="F21" s="27" t="s">
        <v>94</v>
      </c>
      <c r="G21" s="34"/>
    </row>
    <row r="22" spans="2:7" x14ac:dyDescent="0.35">
      <c r="B22" s="28" t="s">
        <v>107</v>
      </c>
      <c r="C22" s="33" t="s">
        <v>91</v>
      </c>
      <c r="D22" s="30">
        <v>1</v>
      </c>
      <c r="E22" s="30">
        <v>492.35</v>
      </c>
      <c r="F22" s="30">
        <f>+D22*E22</f>
        <v>492.35</v>
      </c>
      <c r="G22" s="35">
        <f>+F22/1000</f>
        <v>0.49235000000000001</v>
      </c>
    </row>
    <row r="23" spans="2:7" x14ac:dyDescent="0.35">
      <c r="E23" s="27" t="s">
        <v>104</v>
      </c>
      <c r="F23" s="61">
        <f>SUM(F20,F18,F16,F14,F22,F13,F12)</f>
        <v>51538.917000000001</v>
      </c>
      <c r="G23" s="37">
        <f>SUM(G11:G22)</f>
        <v>51.538917000000005</v>
      </c>
    </row>
    <row r="25" spans="2:7" x14ac:dyDescent="0.35">
      <c r="B25" s="39" t="s">
        <v>112</v>
      </c>
    </row>
    <row r="27" spans="2:7" x14ac:dyDescent="0.35">
      <c r="B27" s="27" t="s">
        <v>100</v>
      </c>
      <c r="C27" s="27" t="s">
        <v>97</v>
      </c>
      <c r="D27" s="27" t="s">
        <v>105</v>
      </c>
      <c r="E27" s="27" t="s">
        <v>106</v>
      </c>
      <c r="F27" s="27" t="s">
        <v>94</v>
      </c>
      <c r="G27" s="1"/>
    </row>
    <row r="28" spans="2:7" x14ac:dyDescent="0.35">
      <c r="B28" s="84" t="s">
        <v>84</v>
      </c>
      <c r="C28" s="5" t="s">
        <v>93</v>
      </c>
      <c r="D28" s="40">
        <f>+'Resultados GWP Steel Frame'!D5+'Resultados GWP Steel Frame'!D9</f>
        <v>59.39</v>
      </c>
      <c r="E28" s="5">
        <v>170</v>
      </c>
      <c r="F28" s="5">
        <f>+D28*E28</f>
        <v>10096.299999999999</v>
      </c>
      <c r="G28" s="1"/>
    </row>
    <row r="29" spans="2:7" x14ac:dyDescent="0.35">
      <c r="B29" s="84"/>
      <c r="C29" s="5" t="s">
        <v>158</v>
      </c>
      <c r="D29" s="5">
        <f>0.02*2</f>
        <v>0.04</v>
      </c>
      <c r="E29" s="5">
        <v>170</v>
      </c>
      <c r="F29" s="5">
        <f>+D29*E29</f>
        <v>6.8</v>
      </c>
      <c r="G29" s="37">
        <f>+SUM(F28:F29)/1000</f>
        <v>10.103099999999998</v>
      </c>
    </row>
    <row r="30" spans="2:7" x14ac:dyDescent="0.35">
      <c r="B30" s="27" t="s">
        <v>100</v>
      </c>
      <c r="C30" s="27" t="s">
        <v>97</v>
      </c>
      <c r="D30" s="27" t="s">
        <v>102</v>
      </c>
      <c r="E30" s="27" t="s">
        <v>103</v>
      </c>
      <c r="F30" s="27" t="s">
        <v>94</v>
      </c>
      <c r="G30" s="34"/>
    </row>
    <row r="31" spans="2:7" ht="39.5" x14ac:dyDescent="0.35">
      <c r="B31" s="28" t="s">
        <v>101</v>
      </c>
      <c r="C31" s="33" t="s">
        <v>89</v>
      </c>
      <c r="D31" s="30">
        <v>16</v>
      </c>
      <c r="E31" s="30">
        <f>10*87</f>
        <v>870</v>
      </c>
      <c r="F31" s="30">
        <f>+D31*E31</f>
        <v>13920</v>
      </c>
      <c r="G31" s="35">
        <f>+F31/1000</f>
        <v>13.92</v>
      </c>
    </row>
    <row r="32" spans="2:7" x14ac:dyDescent="0.35">
      <c r="E32" s="27" t="s">
        <v>104</v>
      </c>
      <c r="F32" s="36">
        <f>SUM(F29,F28,F31)</f>
        <v>24023.1</v>
      </c>
      <c r="G32" s="37">
        <f>SUM(G27:G31)</f>
        <v>24.023099999999999</v>
      </c>
    </row>
    <row r="35" spans="2:8" x14ac:dyDescent="0.35">
      <c r="B35" s="49"/>
    </row>
    <row r="36" spans="2:8" x14ac:dyDescent="0.35">
      <c r="B36" s="50" t="s">
        <v>161</v>
      </c>
    </row>
    <row r="37" spans="2:8" x14ac:dyDescent="0.35">
      <c r="B37" s="50" t="s">
        <v>162</v>
      </c>
    </row>
    <row r="38" spans="2:8" x14ac:dyDescent="0.35">
      <c r="B38" s="50" t="s">
        <v>163</v>
      </c>
    </row>
    <row r="39" spans="2:8" x14ac:dyDescent="0.35">
      <c r="B39" s="50" t="s">
        <v>164</v>
      </c>
    </row>
    <row r="40" spans="2:8" x14ac:dyDescent="0.35">
      <c r="B40" s="50" t="s">
        <v>165</v>
      </c>
    </row>
    <row r="41" spans="2:8" x14ac:dyDescent="0.35">
      <c r="B41" s="50" t="s">
        <v>166</v>
      </c>
    </row>
    <row r="42" spans="2:8" x14ac:dyDescent="0.35">
      <c r="B42" t="s">
        <v>232</v>
      </c>
    </row>
    <row r="44" spans="2:8" x14ac:dyDescent="0.35">
      <c r="B44" t="s">
        <v>7</v>
      </c>
      <c r="C44" t="s">
        <v>8</v>
      </c>
      <c r="D44" t="s">
        <v>9</v>
      </c>
      <c r="E44" t="s">
        <v>2</v>
      </c>
      <c r="F44" t="s">
        <v>230</v>
      </c>
      <c r="G44" t="s">
        <v>231</v>
      </c>
    </row>
    <row r="45" spans="2:8" x14ac:dyDescent="0.35">
      <c r="B45" s="65">
        <v>100</v>
      </c>
      <c r="C45" t="s">
        <v>1</v>
      </c>
      <c r="D45">
        <v>1</v>
      </c>
      <c r="E45" t="s">
        <v>15</v>
      </c>
      <c r="F45">
        <v>58.348070687588503</v>
      </c>
      <c r="G45">
        <v>0</v>
      </c>
    </row>
    <row r="46" spans="2:8" x14ac:dyDescent="0.35">
      <c r="B46" s="65">
        <v>22.4</v>
      </c>
      <c r="C46" t="s">
        <v>18</v>
      </c>
      <c r="D46">
        <v>47.46</v>
      </c>
      <c r="E46" t="s">
        <v>19</v>
      </c>
      <c r="F46">
        <v>13.073365914821499</v>
      </c>
      <c r="G46">
        <v>13.073365914821499</v>
      </c>
      <c r="H46">
        <f>+F46/D46</f>
        <v>0.27546072302615887</v>
      </c>
    </row>
    <row r="47" spans="2:8" x14ac:dyDescent="0.35">
      <c r="B47" s="65">
        <v>14.7</v>
      </c>
      <c r="C47" t="s">
        <v>32</v>
      </c>
      <c r="D47">
        <v>106.4</v>
      </c>
      <c r="E47" t="s">
        <v>21</v>
      </c>
      <c r="F47">
        <v>8.5620021843895699</v>
      </c>
      <c r="G47">
        <v>8.5620021843895699</v>
      </c>
      <c r="H47">
        <f t="shared" ref="H47:H73" si="0">+F47/D47</f>
        <v>8.0469945342007229E-2</v>
      </c>
    </row>
    <row r="48" spans="2:8" x14ac:dyDescent="0.35">
      <c r="B48" s="65">
        <v>12</v>
      </c>
      <c r="C48" t="s">
        <v>68</v>
      </c>
      <c r="D48">
        <v>978</v>
      </c>
      <c r="E48" t="s">
        <v>21</v>
      </c>
      <c r="F48">
        <v>6.9736265636830996</v>
      </c>
      <c r="G48">
        <v>6.9736265636830996</v>
      </c>
      <c r="H48">
        <f t="shared" si="0"/>
        <v>7.130497508878425E-3</v>
      </c>
    </row>
    <row r="49" spans="2:8" x14ac:dyDescent="0.35">
      <c r="B49" s="65">
        <v>10.199999999999999</v>
      </c>
      <c r="C49" t="s">
        <v>67</v>
      </c>
      <c r="D49">
        <v>21.5</v>
      </c>
      <c r="E49" t="s">
        <v>19</v>
      </c>
      <c r="F49">
        <v>5.9224055667654403</v>
      </c>
      <c r="G49">
        <v>5.9224055667654403</v>
      </c>
      <c r="H49">
        <f t="shared" si="0"/>
        <v>0.2754607240356019</v>
      </c>
    </row>
    <row r="50" spans="2:8" x14ac:dyDescent="0.35">
      <c r="B50">
        <v>9.6</v>
      </c>
      <c r="C50" t="s">
        <v>59</v>
      </c>
      <c r="D50">
        <v>1956</v>
      </c>
      <c r="E50" t="s">
        <v>21</v>
      </c>
      <c r="F50">
        <v>5.6035322003113697</v>
      </c>
      <c r="G50">
        <v>5.6035322003113697</v>
      </c>
      <c r="H50">
        <f t="shared" si="0"/>
        <v>2.8647915134516204E-3</v>
      </c>
    </row>
    <row r="51" spans="2:8" x14ac:dyDescent="0.35">
      <c r="B51">
        <v>9.44</v>
      </c>
      <c r="C51" t="s">
        <v>66</v>
      </c>
      <c r="D51">
        <v>20</v>
      </c>
      <c r="E51" t="s">
        <v>19</v>
      </c>
      <c r="F51">
        <v>5.50921448071204</v>
      </c>
      <c r="G51">
        <v>5.50921448071204</v>
      </c>
      <c r="H51">
        <f t="shared" si="0"/>
        <v>0.27546072403560201</v>
      </c>
    </row>
    <row r="52" spans="2:8" x14ac:dyDescent="0.35">
      <c r="B52">
        <v>8.9700000000000006</v>
      </c>
      <c r="C52" t="s">
        <v>65</v>
      </c>
      <c r="D52">
        <v>19</v>
      </c>
      <c r="E52" t="s">
        <v>19</v>
      </c>
      <c r="F52">
        <v>5.2337537566764398</v>
      </c>
      <c r="G52">
        <v>5.2337537566764398</v>
      </c>
      <c r="H52">
        <f t="shared" si="0"/>
        <v>0.27546072403560212</v>
      </c>
    </row>
    <row r="53" spans="2:8" x14ac:dyDescent="0.35">
      <c r="B53">
        <v>6.14</v>
      </c>
      <c r="C53" t="s">
        <v>62</v>
      </c>
      <c r="D53">
        <v>13</v>
      </c>
      <c r="E53" t="s">
        <v>19</v>
      </c>
      <c r="F53">
        <v>3.5809894124628201</v>
      </c>
      <c r="G53">
        <v>3.5809894124628201</v>
      </c>
      <c r="H53">
        <f t="shared" si="0"/>
        <v>0.27546072403560157</v>
      </c>
    </row>
    <row r="54" spans="2:8" x14ac:dyDescent="0.35">
      <c r="B54">
        <v>2.36</v>
      </c>
      <c r="C54" t="s">
        <v>56</v>
      </c>
      <c r="D54">
        <v>5</v>
      </c>
      <c r="E54" t="s">
        <v>19</v>
      </c>
      <c r="F54">
        <v>1.37730362017801</v>
      </c>
      <c r="G54">
        <v>1.37730362017801</v>
      </c>
      <c r="H54">
        <f t="shared" si="0"/>
        <v>0.27546072403560201</v>
      </c>
    </row>
    <row r="55" spans="2:8" x14ac:dyDescent="0.35">
      <c r="B55">
        <v>1.63</v>
      </c>
      <c r="C55" t="s">
        <v>54</v>
      </c>
      <c r="D55">
        <v>3.46</v>
      </c>
      <c r="E55" t="s">
        <v>19</v>
      </c>
      <c r="F55">
        <v>0.95309410516318305</v>
      </c>
      <c r="G55">
        <v>0.95309410516318305</v>
      </c>
      <c r="H55">
        <f t="shared" si="0"/>
        <v>0.27546072403560207</v>
      </c>
    </row>
    <row r="56" spans="2:8" x14ac:dyDescent="0.35">
      <c r="B56">
        <v>1.44</v>
      </c>
      <c r="C56" t="s">
        <v>57</v>
      </c>
      <c r="D56">
        <v>10</v>
      </c>
      <c r="E56" t="s">
        <v>15</v>
      </c>
      <c r="F56">
        <v>0.84169892384218203</v>
      </c>
      <c r="G56">
        <v>0.84169892384218203</v>
      </c>
      <c r="H56">
        <f t="shared" si="0"/>
        <v>8.4169892384218209E-2</v>
      </c>
    </row>
    <row r="57" spans="2:8" x14ac:dyDescent="0.35">
      <c r="B57">
        <v>0.99</v>
      </c>
      <c r="C57" t="s">
        <v>53</v>
      </c>
      <c r="D57">
        <v>10</v>
      </c>
      <c r="E57" t="s">
        <v>15</v>
      </c>
      <c r="F57">
        <v>0.57956936320571995</v>
      </c>
      <c r="G57">
        <v>0.57956936320571995</v>
      </c>
      <c r="H57">
        <f t="shared" si="0"/>
        <v>5.7956936320571993E-2</v>
      </c>
    </row>
    <row r="58" spans="2:8" x14ac:dyDescent="0.35">
      <c r="B58">
        <v>0.24</v>
      </c>
      <c r="C58" t="s">
        <v>48</v>
      </c>
      <c r="D58">
        <v>32</v>
      </c>
      <c r="E58" t="s">
        <v>21</v>
      </c>
      <c r="F58">
        <v>0.13750999293465799</v>
      </c>
      <c r="G58">
        <v>0.13750999293465799</v>
      </c>
      <c r="H58">
        <f t="shared" si="0"/>
        <v>4.2971872792080621E-3</v>
      </c>
    </row>
    <row r="59" spans="2:8" x14ac:dyDescent="0.35">
      <c r="B59" s="65">
        <v>7.8900000000000007E-6</v>
      </c>
      <c r="C59" t="s">
        <v>64</v>
      </c>
      <c r="D59">
        <v>211.1</v>
      </c>
      <c r="E59" t="s">
        <v>21</v>
      </c>
      <c r="F59" s="65">
        <v>4.6024424056641998E-6</v>
      </c>
      <c r="G59" s="65">
        <v>4.6024424056641998E-6</v>
      </c>
      <c r="H59">
        <f t="shared" si="0"/>
        <v>2.1802190457907153E-8</v>
      </c>
    </row>
    <row r="60" spans="2:8" x14ac:dyDescent="0.35">
      <c r="B60">
        <v>0</v>
      </c>
      <c r="C60" t="s">
        <v>51</v>
      </c>
      <c r="D60">
        <v>39.700000000000003</v>
      </c>
      <c r="E60" t="s">
        <v>19</v>
      </c>
      <c r="F60">
        <v>0</v>
      </c>
      <c r="G60">
        <v>0</v>
      </c>
      <c r="H60">
        <f t="shared" si="0"/>
        <v>0</v>
      </c>
    </row>
    <row r="61" spans="2:8" x14ac:dyDescent="0.35">
      <c r="B61">
        <v>0</v>
      </c>
      <c r="C61" t="s">
        <v>47</v>
      </c>
      <c r="D61">
        <v>14.4</v>
      </c>
      <c r="E61" t="s">
        <v>17</v>
      </c>
      <c r="F61">
        <v>0</v>
      </c>
      <c r="G61">
        <v>0</v>
      </c>
      <c r="H61">
        <f t="shared" si="0"/>
        <v>0</v>
      </c>
    </row>
    <row r="62" spans="2:8" x14ac:dyDescent="0.35">
      <c r="B62">
        <v>0</v>
      </c>
      <c r="C62" t="s">
        <v>69</v>
      </c>
      <c r="D62">
        <v>17266</v>
      </c>
      <c r="E62" t="s">
        <v>27</v>
      </c>
      <c r="F62">
        <v>0</v>
      </c>
      <c r="G62">
        <v>0</v>
      </c>
      <c r="H62">
        <f t="shared" si="0"/>
        <v>0</v>
      </c>
    </row>
    <row r="63" spans="2:8" x14ac:dyDescent="0.35">
      <c r="B63">
        <v>0</v>
      </c>
      <c r="C63" t="s">
        <v>55</v>
      </c>
      <c r="D63">
        <v>91.2</v>
      </c>
      <c r="E63" t="s">
        <v>19</v>
      </c>
      <c r="F63">
        <v>0</v>
      </c>
      <c r="G63">
        <v>0</v>
      </c>
      <c r="H63">
        <f t="shared" si="0"/>
        <v>0</v>
      </c>
    </row>
    <row r="64" spans="2:8" x14ac:dyDescent="0.35">
      <c r="B64">
        <v>0</v>
      </c>
      <c r="C64" t="s">
        <v>50</v>
      </c>
      <c r="D64">
        <v>10</v>
      </c>
      <c r="E64" t="s">
        <v>15</v>
      </c>
      <c r="F64">
        <v>0</v>
      </c>
      <c r="G64">
        <v>0</v>
      </c>
      <c r="H64">
        <f t="shared" si="0"/>
        <v>0</v>
      </c>
    </row>
    <row r="65" spans="2:8" x14ac:dyDescent="0.35">
      <c r="B65">
        <v>0</v>
      </c>
      <c r="C65" t="s">
        <v>63</v>
      </c>
      <c r="D65">
        <v>1581</v>
      </c>
      <c r="E65" t="s">
        <v>27</v>
      </c>
      <c r="F65">
        <v>0</v>
      </c>
      <c r="G65">
        <v>0</v>
      </c>
      <c r="H65">
        <f t="shared" si="0"/>
        <v>0</v>
      </c>
    </row>
    <row r="66" spans="2:8" x14ac:dyDescent="0.35">
      <c r="B66">
        <v>0</v>
      </c>
      <c r="C66" t="s">
        <v>46</v>
      </c>
      <c r="D66">
        <v>4</v>
      </c>
      <c r="E66" t="s">
        <v>21</v>
      </c>
      <c r="F66">
        <v>0</v>
      </c>
      <c r="G66">
        <v>0</v>
      </c>
      <c r="H66">
        <f t="shared" si="0"/>
        <v>0</v>
      </c>
    </row>
    <row r="67" spans="2:8" x14ac:dyDescent="0.35">
      <c r="B67">
        <v>0</v>
      </c>
      <c r="C67" t="s">
        <v>49</v>
      </c>
      <c r="D67">
        <v>73.239999999999995</v>
      </c>
      <c r="E67" t="s">
        <v>27</v>
      </c>
      <c r="F67">
        <v>0</v>
      </c>
      <c r="G67">
        <v>0</v>
      </c>
      <c r="H67">
        <f t="shared" si="0"/>
        <v>0</v>
      </c>
    </row>
    <row r="68" spans="2:8" x14ac:dyDescent="0.35">
      <c r="B68">
        <v>0</v>
      </c>
      <c r="C68" t="s">
        <v>45</v>
      </c>
      <c r="D68">
        <v>1956</v>
      </c>
      <c r="E68" t="s">
        <v>21</v>
      </c>
      <c r="F68">
        <v>0</v>
      </c>
      <c r="G68">
        <v>0</v>
      </c>
      <c r="H68">
        <f t="shared" si="0"/>
        <v>0</v>
      </c>
    </row>
    <row r="69" spans="2:8" x14ac:dyDescent="0.35">
      <c r="B69">
        <v>0</v>
      </c>
      <c r="C69" t="s">
        <v>61</v>
      </c>
      <c r="D69">
        <v>10</v>
      </c>
      <c r="E69" t="s">
        <v>15</v>
      </c>
      <c r="F69">
        <v>0</v>
      </c>
      <c r="G69">
        <v>0</v>
      </c>
      <c r="H69">
        <f t="shared" si="0"/>
        <v>0</v>
      </c>
    </row>
    <row r="70" spans="2:8" x14ac:dyDescent="0.35">
      <c r="B70">
        <v>0</v>
      </c>
      <c r="C70" t="s">
        <v>60</v>
      </c>
      <c r="D70">
        <v>30</v>
      </c>
      <c r="E70" t="s">
        <v>15</v>
      </c>
      <c r="F70">
        <v>0</v>
      </c>
      <c r="G70">
        <v>0</v>
      </c>
      <c r="H70">
        <f t="shared" si="0"/>
        <v>0</v>
      </c>
    </row>
    <row r="71" spans="2:8" x14ac:dyDescent="0.35">
      <c r="B71">
        <v>0</v>
      </c>
      <c r="C71" t="s">
        <v>52</v>
      </c>
      <c r="D71">
        <v>10</v>
      </c>
      <c r="E71" t="s">
        <v>15</v>
      </c>
      <c r="F71">
        <v>0</v>
      </c>
      <c r="G71">
        <v>0</v>
      </c>
      <c r="H71">
        <f t="shared" si="0"/>
        <v>0</v>
      </c>
    </row>
    <row r="72" spans="2:8" x14ac:dyDescent="0.35">
      <c r="B72">
        <v>0</v>
      </c>
      <c r="C72" t="s">
        <v>58</v>
      </c>
      <c r="D72">
        <v>10</v>
      </c>
      <c r="E72" t="s">
        <v>15</v>
      </c>
      <c r="F72">
        <v>0</v>
      </c>
      <c r="G72">
        <v>0</v>
      </c>
      <c r="H72">
        <f t="shared" si="0"/>
        <v>0</v>
      </c>
    </row>
    <row r="73" spans="2:8" x14ac:dyDescent="0.35">
      <c r="B73">
        <v>0</v>
      </c>
      <c r="C73" t="s">
        <v>24</v>
      </c>
      <c r="D73">
        <v>30</v>
      </c>
      <c r="E73" t="s">
        <v>15</v>
      </c>
      <c r="F73">
        <v>0</v>
      </c>
      <c r="G73">
        <v>0</v>
      </c>
      <c r="H73">
        <f t="shared" si="0"/>
        <v>0</v>
      </c>
    </row>
    <row r="79" spans="2:8" x14ac:dyDescent="0.35">
      <c r="B79" t="s">
        <v>7</v>
      </c>
      <c r="C79" t="s">
        <v>8</v>
      </c>
      <c r="D79" t="s">
        <v>9</v>
      </c>
      <c r="E79" t="s">
        <v>2</v>
      </c>
      <c r="F79" t="s">
        <v>230</v>
      </c>
      <c r="G79" t="s">
        <v>231</v>
      </c>
    </row>
    <row r="80" spans="2:8" x14ac:dyDescent="0.35">
      <c r="B80" s="65">
        <v>100</v>
      </c>
      <c r="C80" t="s">
        <v>14</v>
      </c>
      <c r="D80">
        <v>1</v>
      </c>
      <c r="E80" t="s">
        <v>15</v>
      </c>
      <c r="F80">
        <v>26.612618554875201</v>
      </c>
      <c r="G80">
        <v>0</v>
      </c>
      <c r="H80">
        <f>+F80/D80</f>
        <v>26.612618554875201</v>
      </c>
    </row>
    <row r="81" spans="2:8" x14ac:dyDescent="0.35">
      <c r="B81" s="65">
        <v>42.4</v>
      </c>
      <c r="C81" t="s">
        <v>18</v>
      </c>
      <c r="D81">
        <v>41</v>
      </c>
      <c r="E81" t="s">
        <v>19</v>
      </c>
      <c r="F81">
        <v>11.2938896440725</v>
      </c>
      <c r="G81">
        <v>11.2938896440725</v>
      </c>
      <c r="H81">
        <f t="shared" ref="H81:H105" si="1">+F81/D81</f>
        <v>0.27546072302615854</v>
      </c>
    </row>
    <row r="82" spans="2:8" x14ac:dyDescent="0.35">
      <c r="B82" s="65">
        <v>32.200000000000003</v>
      </c>
      <c r="C82" t="s">
        <v>32</v>
      </c>
      <c r="D82">
        <v>106.4</v>
      </c>
      <c r="E82" t="s">
        <v>21</v>
      </c>
      <c r="F82">
        <v>8.5620021843895699</v>
      </c>
      <c r="G82">
        <v>8.5620021843895699</v>
      </c>
      <c r="H82">
        <f t="shared" si="1"/>
        <v>8.0469945342007229E-2</v>
      </c>
    </row>
    <row r="83" spans="2:8" x14ac:dyDescent="0.35">
      <c r="B83" s="65">
        <v>19</v>
      </c>
      <c r="C83" t="s">
        <v>23</v>
      </c>
      <c r="D83">
        <v>18.39</v>
      </c>
      <c r="E83" t="s">
        <v>19</v>
      </c>
      <c r="F83">
        <v>5.0657226964510702</v>
      </c>
      <c r="G83">
        <v>5.0657226964510702</v>
      </c>
      <c r="H83">
        <f t="shared" si="1"/>
        <v>0.27546072302615932</v>
      </c>
    </row>
    <row r="84" spans="2:8" x14ac:dyDescent="0.35">
      <c r="B84">
        <v>3.16</v>
      </c>
      <c r="C84" t="s">
        <v>33</v>
      </c>
      <c r="D84">
        <v>10</v>
      </c>
      <c r="E84" t="s">
        <v>15</v>
      </c>
      <c r="F84">
        <v>0.84169892384218004</v>
      </c>
      <c r="G84">
        <v>0.84169892384218004</v>
      </c>
      <c r="H84">
        <f t="shared" si="1"/>
        <v>8.4169892384218001E-2</v>
      </c>
    </row>
    <row r="85" spans="2:8" x14ac:dyDescent="0.35">
      <c r="B85">
        <v>2.1800000000000002</v>
      </c>
      <c r="C85" t="s">
        <v>35</v>
      </c>
      <c r="D85">
        <v>10</v>
      </c>
      <c r="E85" t="s">
        <v>15</v>
      </c>
      <c r="F85">
        <v>0.57956936320571995</v>
      </c>
      <c r="G85">
        <v>0.57956936320571995</v>
      </c>
      <c r="H85">
        <f t="shared" si="1"/>
        <v>5.7956936320571993E-2</v>
      </c>
    </row>
    <row r="86" spans="2:8" x14ac:dyDescent="0.35">
      <c r="B86">
        <v>0.52</v>
      </c>
      <c r="C86" t="s">
        <v>42</v>
      </c>
      <c r="D86">
        <v>32</v>
      </c>
      <c r="E86" t="s">
        <v>21</v>
      </c>
      <c r="F86">
        <v>0.13750999293465799</v>
      </c>
      <c r="G86">
        <v>0.13750999293465799</v>
      </c>
      <c r="H86">
        <f t="shared" si="1"/>
        <v>4.2971872792080621E-3</v>
      </c>
    </row>
    <row r="87" spans="2:8" x14ac:dyDescent="0.35">
      <c r="B87">
        <v>0.5</v>
      </c>
      <c r="C87" t="s">
        <v>16</v>
      </c>
      <c r="D87">
        <v>24</v>
      </c>
      <c r="E87" t="s">
        <v>17</v>
      </c>
      <c r="F87">
        <v>0.132221147537089</v>
      </c>
      <c r="G87">
        <v>0.132221147537089</v>
      </c>
      <c r="H87">
        <f t="shared" si="1"/>
        <v>5.5092144807120415E-3</v>
      </c>
    </row>
    <row r="88" spans="2:8" x14ac:dyDescent="0.35">
      <c r="B88" s="65">
        <v>1.73E-5</v>
      </c>
      <c r="C88" t="s">
        <v>22</v>
      </c>
      <c r="D88">
        <v>211.1</v>
      </c>
      <c r="E88" t="s">
        <v>21</v>
      </c>
      <c r="F88" s="65">
        <v>4.6024424056644098E-6</v>
      </c>
      <c r="G88" s="65">
        <v>4.6024424056644098E-6</v>
      </c>
      <c r="H88">
        <f t="shared" si="1"/>
        <v>2.1802190457908149E-8</v>
      </c>
    </row>
    <row r="89" spans="2:8" x14ac:dyDescent="0.35">
      <c r="B89">
        <v>0</v>
      </c>
      <c r="C89" t="s">
        <v>43</v>
      </c>
      <c r="D89">
        <v>14.4</v>
      </c>
      <c r="E89" t="s">
        <v>17</v>
      </c>
      <c r="F89">
        <v>0</v>
      </c>
      <c r="G89">
        <v>0</v>
      </c>
      <c r="H89" s="80">
        <f t="shared" si="1"/>
        <v>0</v>
      </c>
    </row>
    <row r="90" spans="2:8" x14ac:dyDescent="0.35">
      <c r="B90">
        <v>0</v>
      </c>
      <c r="C90" t="s">
        <v>37</v>
      </c>
      <c r="D90">
        <v>10</v>
      </c>
      <c r="E90" t="s">
        <v>15</v>
      </c>
      <c r="F90">
        <v>0</v>
      </c>
      <c r="G90">
        <v>0</v>
      </c>
      <c r="H90" s="80">
        <f t="shared" si="1"/>
        <v>0</v>
      </c>
    </row>
    <row r="91" spans="2:8" x14ac:dyDescent="0.35">
      <c r="B91">
        <v>0</v>
      </c>
      <c r="C91" t="s">
        <v>24</v>
      </c>
      <c r="D91">
        <v>30</v>
      </c>
      <c r="E91" t="s">
        <v>15</v>
      </c>
      <c r="F91">
        <v>0</v>
      </c>
      <c r="G91">
        <v>0</v>
      </c>
      <c r="H91" s="80">
        <f t="shared" si="1"/>
        <v>0</v>
      </c>
    </row>
    <row r="92" spans="2:8" x14ac:dyDescent="0.35">
      <c r="B92">
        <v>0</v>
      </c>
      <c r="C92" t="s">
        <v>30</v>
      </c>
      <c r="D92">
        <v>10</v>
      </c>
      <c r="E92" t="s">
        <v>15</v>
      </c>
      <c r="F92">
        <v>0</v>
      </c>
      <c r="G92">
        <v>0</v>
      </c>
      <c r="H92" s="80">
        <f t="shared" si="1"/>
        <v>0</v>
      </c>
    </row>
    <row r="93" spans="2:8" x14ac:dyDescent="0.35">
      <c r="B93">
        <v>0</v>
      </c>
      <c r="C93" t="s">
        <v>39</v>
      </c>
      <c r="D93">
        <v>10</v>
      </c>
      <c r="E93" t="s">
        <v>15</v>
      </c>
      <c r="F93">
        <v>0</v>
      </c>
      <c r="G93">
        <v>0</v>
      </c>
      <c r="H93" s="80">
        <f t="shared" si="1"/>
        <v>0</v>
      </c>
    </row>
    <row r="94" spans="2:8" x14ac:dyDescent="0.35">
      <c r="B94">
        <v>0</v>
      </c>
      <c r="C94" t="s">
        <v>28</v>
      </c>
      <c r="D94">
        <v>30</v>
      </c>
      <c r="E94" t="s">
        <v>15</v>
      </c>
      <c r="F94">
        <v>0</v>
      </c>
      <c r="G94">
        <v>0</v>
      </c>
      <c r="H94" s="80">
        <f t="shared" si="1"/>
        <v>0</v>
      </c>
    </row>
    <row r="95" spans="2:8" x14ac:dyDescent="0.35">
      <c r="B95">
        <v>0</v>
      </c>
      <c r="C95" t="s">
        <v>25</v>
      </c>
      <c r="D95">
        <v>10</v>
      </c>
      <c r="E95" t="s">
        <v>15</v>
      </c>
      <c r="F95">
        <v>0</v>
      </c>
      <c r="G95">
        <v>0</v>
      </c>
      <c r="H95" s="80">
        <f t="shared" si="1"/>
        <v>0</v>
      </c>
    </row>
    <row r="96" spans="2:8" x14ac:dyDescent="0.35">
      <c r="B96">
        <v>0</v>
      </c>
      <c r="C96" t="s">
        <v>34</v>
      </c>
      <c r="D96">
        <v>91.2</v>
      </c>
      <c r="E96" t="s">
        <v>19</v>
      </c>
      <c r="F96">
        <v>0</v>
      </c>
      <c r="G96">
        <v>0</v>
      </c>
      <c r="H96" s="80">
        <f t="shared" si="1"/>
        <v>0</v>
      </c>
    </row>
    <row r="97" spans="2:8" x14ac:dyDescent="0.35">
      <c r="B97">
        <v>0</v>
      </c>
      <c r="C97" t="s">
        <v>26</v>
      </c>
      <c r="D97">
        <v>1092</v>
      </c>
      <c r="E97" t="s">
        <v>27</v>
      </c>
      <c r="F97">
        <v>0</v>
      </c>
      <c r="G97">
        <v>0</v>
      </c>
      <c r="H97" s="80">
        <f t="shared" si="1"/>
        <v>0</v>
      </c>
    </row>
    <row r="98" spans="2:8" x14ac:dyDescent="0.35">
      <c r="B98">
        <v>0</v>
      </c>
      <c r="C98" t="s">
        <v>38</v>
      </c>
      <c r="D98">
        <v>39.700000000000003</v>
      </c>
      <c r="E98" t="s">
        <v>19</v>
      </c>
      <c r="F98">
        <v>0</v>
      </c>
      <c r="G98">
        <v>0</v>
      </c>
      <c r="H98" s="80">
        <f t="shared" si="1"/>
        <v>0</v>
      </c>
    </row>
    <row r="99" spans="2:8" x14ac:dyDescent="0.35">
      <c r="B99">
        <v>0</v>
      </c>
      <c r="C99" t="s">
        <v>44</v>
      </c>
      <c r="D99">
        <v>4</v>
      </c>
      <c r="E99" t="s">
        <v>21</v>
      </c>
      <c r="F99">
        <v>0</v>
      </c>
      <c r="G99">
        <v>0</v>
      </c>
      <c r="H99" s="80">
        <f t="shared" si="1"/>
        <v>0</v>
      </c>
    </row>
    <row r="100" spans="2:8" x14ac:dyDescent="0.35">
      <c r="B100">
        <v>0</v>
      </c>
      <c r="C100" t="s">
        <v>20</v>
      </c>
      <c r="D100">
        <v>529</v>
      </c>
      <c r="E100" t="s">
        <v>21</v>
      </c>
      <c r="F100">
        <v>0</v>
      </c>
      <c r="G100">
        <v>0</v>
      </c>
      <c r="H100" s="80">
        <f t="shared" si="1"/>
        <v>0</v>
      </c>
    </row>
    <row r="101" spans="2:8" x14ac:dyDescent="0.35">
      <c r="B101">
        <v>0</v>
      </c>
      <c r="C101" t="s">
        <v>29</v>
      </c>
      <c r="D101">
        <v>898</v>
      </c>
      <c r="E101" t="s">
        <v>21</v>
      </c>
      <c r="F101">
        <v>0</v>
      </c>
      <c r="G101">
        <v>0</v>
      </c>
      <c r="H101" s="80">
        <f t="shared" si="1"/>
        <v>0</v>
      </c>
    </row>
    <row r="102" spans="2:8" x14ac:dyDescent="0.35">
      <c r="B102">
        <v>0</v>
      </c>
      <c r="C102" t="s">
        <v>40</v>
      </c>
      <c r="D102">
        <v>79.099999999999994</v>
      </c>
      <c r="E102" t="s">
        <v>27</v>
      </c>
      <c r="F102">
        <v>0</v>
      </c>
      <c r="G102">
        <v>0</v>
      </c>
      <c r="H102" s="80">
        <f t="shared" si="1"/>
        <v>0</v>
      </c>
    </row>
    <row r="103" spans="2:8" x14ac:dyDescent="0.35">
      <c r="B103">
        <v>0</v>
      </c>
      <c r="C103" t="s">
        <v>36</v>
      </c>
      <c r="D103">
        <v>271.8</v>
      </c>
      <c r="E103" t="s">
        <v>27</v>
      </c>
      <c r="F103">
        <v>0</v>
      </c>
      <c r="G103">
        <v>0</v>
      </c>
      <c r="H103" s="80">
        <f t="shared" si="1"/>
        <v>0</v>
      </c>
    </row>
    <row r="104" spans="2:8" x14ac:dyDescent="0.35">
      <c r="B104">
        <v>0</v>
      </c>
      <c r="C104" t="s">
        <v>41</v>
      </c>
      <c r="D104">
        <v>73.239999999999995</v>
      </c>
      <c r="E104" t="s">
        <v>27</v>
      </c>
      <c r="F104">
        <v>0</v>
      </c>
      <c r="G104">
        <v>0</v>
      </c>
      <c r="H104" s="80">
        <f t="shared" si="1"/>
        <v>0</v>
      </c>
    </row>
    <row r="105" spans="2:8" x14ac:dyDescent="0.35">
      <c r="B105">
        <v>0</v>
      </c>
      <c r="C105" t="s">
        <v>31</v>
      </c>
      <c r="D105">
        <v>1125</v>
      </c>
      <c r="E105" t="s">
        <v>27</v>
      </c>
      <c r="F105">
        <v>0</v>
      </c>
      <c r="G105">
        <v>0</v>
      </c>
      <c r="H105" s="80">
        <f t="shared" si="1"/>
        <v>0</v>
      </c>
    </row>
    <row r="110" spans="2:8" x14ac:dyDescent="0.35">
      <c r="C110" s="85" t="s">
        <v>261</v>
      </c>
      <c r="D110" s="85"/>
    </row>
    <row r="111" spans="2:8" x14ac:dyDescent="0.35">
      <c r="C111" t="s">
        <v>207</v>
      </c>
      <c r="D111" s="81">
        <f>+F45</f>
        <v>58.348070687588503</v>
      </c>
    </row>
    <row r="112" spans="2:8" x14ac:dyDescent="0.35">
      <c r="C112" t="s">
        <v>196</v>
      </c>
      <c r="D112" s="81">
        <f>+F80</f>
        <v>26.612618554875201</v>
      </c>
    </row>
  </sheetData>
  <mergeCells count="3">
    <mergeCell ref="B12:B14"/>
    <mergeCell ref="B28:B29"/>
    <mergeCell ref="C110:D110"/>
  </mergeCells>
  <hyperlinks>
    <hyperlink ref="B36" r:id="rId1" display="https://www.scielo.br/j/rmat/a/8K7mKdqvpvY8hKSc5dBnWNB/" xr:uid="{6E2F9898-5C67-42B1-A602-D4D79170846B}"/>
    <hyperlink ref="B37" r:id="rId2" display="https://grupo-granada.com/wp-content/uploads/2016/07/Gu%C3%ADa-de-PL-Construcci%C3%B3n.pdf" xr:uid="{80CC4E0E-6366-4935-9414-4636C1EDE88B}"/>
    <hyperlink ref="B38" r:id="rId3" display="https://agenciadenoticias.unal.edu.co/detalle/aguas-lluvias-aliadas-en-la-construccion-de-edificios" xr:uid="{919E3046-84FB-4791-A7D5-38C31BFEF4D6}"/>
    <hyperlink ref="B39" r:id="rId4" display="https://360enconcreto.com/blog/detalle/como-limpiar-y-proteger-una-superficie-de-concreto/" xr:uid="{C8D7DF33-94AC-4BDA-A6B8-16AE5B285A75}"/>
    <hyperlink ref="B40" r:id="rId5" display="https://transportedeaguawys.com/la-importancia-del-agua-en-la-construccion-un-recurso-esencial/" xr:uid="{6199C26B-E487-4213-BCB5-1FFDB09C26FD}"/>
    <hyperlink ref="B41" r:id="rId6" display="https://www.acerosarequipa.com/manuales/manual-del-maestro-constructor/el-agua" xr:uid="{F6F758A5-8E68-4ABA-9553-54DCA9ECA99F}"/>
  </hyperlinks>
  <pageMargins left="0.7" right="0.7" top="0.75" bottom="0.75" header="0.3" footer="0.3"/>
  <pageSetup paperSize="9" orientation="portrait" verticalDpi="597" r:id="rId7"/>
  <drawing r:id="rId8"/>
  <legacyDrawing r:id="rId9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CCA69D-C6E1-469F-869F-42EF9E42C2FE}">
  <dimension ref="B2:F16"/>
  <sheetViews>
    <sheetView showGridLines="0" workbookViewId="0">
      <selection activeCell="G5" sqref="G5"/>
    </sheetView>
  </sheetViews>
  <sheetFormatPr baseColWidth="10" defaultRowHeight="14.5" x14ac:dyDescent="0.35"/>
  <cols>
    <col min="2" max="2" width="30.7265625" customWidth="1"/>
    <col min="3" max="3" width="22.08984375" customWidth="1"/>
    <col min="4" max="4" width="22.6328125" customWidth="1"/>
    <col min="5" max="5" width="19.453125" customWidth="1"/>
    <col min="6" max="6" width="22.54296875" customWidth="1"/>
  </cols>
  <sheetData>
    <row r="2" spans="2:6" x14ac:dyDescent="0.35">
      <c r="B2" s="68" t="s">
        <v>206</v>
      </c>
      <c r="C2" s="68" t="s">
        <v>207</v>
      </c>
      <c r="D2" s="68" t="s">
        <v>112</v>
      </c>
      <c r="E2" s="68" t="s">
        <v>208</v>
      </c>
      <c r="F2" s="68" t="s">
        <v>209</v>
      </c>
    </row>
    <row r="3" spans="2:6" x14ac:dyDescent="0.35">
      <c r="B3" s="25" t="s">
        <v>210</v>
      </c>
      <c r="C3" s="26" t="s">
        <v>211</v>
      </c>
      <c r="D3" s="26" t="s">
        <v>212</v>
      </c>
      <c r="E3" s="26" t="s">
        <v>213</v>
      </c>
      <c r="F3" s="64">
        <v>0.873</v>
      </c>
    </row>
    <row r="4" spans="2:6" x14ac:dyDescent="0.35">
      <c r="B4" s="25" t="s">
        <v>214</v>
      </c>
      <c r="C4" s="26" t="s">
        <v>215</v>
      </c>
      <c r="D4" s="26" t="s">
        <v>216</v>
      </c>
      <c r="E4" s="26" t="s">
        <v>217</v>
      </c>
      <c r="F4" s="64">
        <v>0.53400000000000003</v>
      </c>
    </row>
    <row r="5" spans="2:6" x14ac:dyDescent="0.35">
      <c r="B5" s="25" t="s">
        <v>218</v>
      </c>
      <c r="C5" s="26" t="s">
        <v>219</v>
      </c>
      <c r="D5" s="26" t="s">
        <v>220</v>
      </c>
      <c r="E5" s="26" t="s">
        <v>221</v>
      </c>
      <c r="F5" s="64">
        <v>0.66400000000000003</v>
      </c>
    </row>
    <row r="6" spans="2:6" x14ac:dyDescent="0.35">
      <c r="B6" s="25" t="s">
        <v>222</v>
      </c>
      <c r="C6" s="26" t="s">
        <v>223</v>
      </c>
      <c r="D6" s="26" t="s">
        <v>224</v>
      </c>
      <c r="E6" s="26" t="s">
        <v>225</v>
      </c>
      <c r="F6" s="64">
        <v>0.70899999999999996</v>
      </c>
    </row>
    <row r="7" spans="2:6" x14ac:dyDescent="0.35">
      <c r="B7" s="25" t="s">
        <v>226</v>
      </c>
      <c r="C7" s="26" t="s">
        <v>227</v>
      </c>
      <c r="D7" s="26" t="s">
        <v>228</v>
      </c>
      <c r="E7" s="26" t="s">
        <v>229</v>
      </c>
      <c r="F7" s="64">
        <v>0.96199999999999997</v>
      </c>
    </row>
    <row r="10" spans="2:6" ht="29" x14ac:dyDescent="0.35">
      <c r="B10" s="68" t="s">
        <v>260</v>
      </c>
      <c r="C10" s="68" t="s">
        <v>207</v>
      </c>
      <c r="D10" s="68" t="s">
        <v>112</v>
      </c>
      <c r="E10" s="68" t="s">
        <v>208</v>
      </c>
      <c r="F10" s="68" t="s">
        <v>209</v>
      </c>
    </row>
    <row r="11" spans="2:6" x14ac:dyDescent="0.35">
      <c r="B11" s="66" t="s">
        <v>210</v>
      </c>
      <c r="C11" s="66" t="s">
        <v>211</v>
      </c>
      <c r="D11" s="66" t="s">
        <v>212</v>
      </c>
      <c r="E11" s="66" t="s">
        <v>213</v>
      </c>
      <c r="F11" s="67">
        <v>0.873</v>
      </c>
    </row>
    <row r="12" spans="2:6" x14ac:dyDescent="0.35">
      <c r="B12" s="66" t="s">
        <v>214</v>
      </c>
      <c r="C12" s="66" t="s">
        <v>215</v>
      </c>
      <c r="D12" s="66" t="s">
        <v>216</v>
      </c>
      <c r="E12" s="66" t="s">
        <v>217</v>
      </c>
      <c r="F12" s="67">
        <v>0.53400000000000003</v>
      </c>
    </row>
    <row r="13" spans="2:6" x14ac:dyDescent="0.35">
      <c r="B13" s="66" t="s">
        <v>218</v>
      </c>
      <c r="C13" s="66" t="s">
        <v>219</v>
      </c>
      <c r="D13" s="66" t="s">
        <v>220</v>
      </c>
      <c r="E13" s="66" t="s">
        <v>221</v>
      </c>
      <c r="F13" s="67">
        <v>0.66400000000000003</v>
      </c>
    </row>
    <row r="14" spans="2:6" x14ac:dyDescent="0.35">
      <c r="B14" s="66" t="s">
        <v>222</v>
      </c>
      <c r="C14" s="66" t="s">
        <v>223</v>
      </c>
      <c r="D14" s="66" t="s">
        <v>224</v>
      </c>
      <c r="E14" s="66" t="s">
        <v>225</v>
      </c>
      <c r="F14" s="67">
        <v>0.70899999999999996</v>
      </c>
    </row>
    <row r="15" spans="2:6" x14ac:dyDescent="0.35">
      <c r="B15" s="66" t="s">
        <v>226</v>
      </c>
      <c r="C15" s="66" t="s">
        <v>227</v>
      </c>
      <c r="D15" s="66" t="s">
        <v>228</v>
      </c>
      <c r="E15" s="66" t="s">
        <v>229</v>
      </c>
      <c r="F15" s="67">
        <v>0.96199999999999997</v>
      </c>
    </row>
    <row r="16" spans="2:6" ht="29" x14ac:dyDescent="0.35">
      <c r="B16" s="66" t="s">
        <v>259</v>
      </c>
      <c r="C16" s="66" t="s">
        <v>256</v>
      </c>
      <c r="D16" s="66" t="s">
        <v>257</v>
      </c>
      <c r="E16" s="66" t="s">
        <v>258</v>
      </c>
      <c r="F16" s="67">
        <v>0.44600000000000001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8D485D-A6AD-46CE-8E3B-2A4444D3529B}">
  <dimension ref="B2:E4"/>
  <sheetViews>
    <sheetView showGridLines="0" topLeftCell="A9" workbookViewId="0">
      <selection activeCell="F6" sqref="F6"/>
    </sheetView>
  </sheetViews>
  <sheetFormatPr baseColWidth="10" defaultRowHeight="14.5" x14ac:dyDescent="0.35"/>
  <cols>
    <col min="2" max="2" width="46.26953125" customWidth="1"/>
    <col min="3" max="3" width="27.7265625" customWidth="1"/>
    <col min="4" max="4" width="20" customWidth="1"/>
  </cols>
  <sheetData>
    <row r="2" spans="2:5" ht="15" thickBot="1" x14ac:dyDescent="0.4"/>
    <row r="3" spans="2:5" ht="23.5" thickBot="1" x14ac:dyDescent="0.4">
      <c r="B3" s="69" t="s">
        <v>0</v>
      </c>
      <c r="C3" s="70" t="s">
        <v>1</v>
      </c>
      <c r="D3" s="70" t="s">
        <v>3</v>
      </c>
      <c r="E3" s="70" t="s">
        <v>2</v>
      </c>
    </row>
    <row r="4" spans="2:5" ht="15" thickBot="1" x14ac:dyDescent="0.4">
      <c r="B4" s="71" t="s">
        <v>4</v>
      </c>
      <c r="C4" s="72">
        <v>123933</v>
      </c>
      <c r="D4" s="73">
        <v>62413</v>
      </c>
      <c r="E4" s="74" t="s">
        <v>5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EAFA7B-52C0-41C1-8955-CDB1AE0BB018}">
  <dimension ref="B1:I80"/>
  <sheetViews>
    <sheetView showGridLines="0" topLeftCell="A73" workbookViewId="0">
      <selection activeCell="B47" sqref="B47:H76"/>
    </sheetView>
  </sheetViews>
  <sheetFormatPr baseColWidth="10" defaultRowHeight="14.5" x14ac:dyDescent="0.35"/>
  <cols>
    <col min="1" max="1" width="2" customWidth="1"/>
    <col min="2" max="2" width="63.08984375" customWidth="1"/>
  </cols>
  <sheetData>
    <row r="1" spans="2:9" x14ac:dyDescent="0.35">
      <c r="B1" t="s">
        <v>239</v>
      </c>
    </row>
    <row r="2" spans="2:9" x14ac:dyDescent="0.35">
      <c r="B2" s="41" t="s">
        <v>233</v>
      </c>
      <c r="C2" s="41" t="s">
        <v>234</v>
      </c>
      <c r="D2" s="41" t="s">
        <v>235</v>
      </c>
      <c r="E2" s="41" t="s">
        <v>2</v>
      </c>
      <c r="F2" s="41" t="s">
        <v>236</v>
      </c>
      <c r="G2" s="41" t="s">
        <v>2</v>
      </c>
      <c r="H2" s="41" t="s">
        <v>237</v>
      </c>
      <c r="I2" s="41" t="s">
        <v>2</v>
      </c>
    </row>
    <row r="3" spans="2:9" x14ac:dyDescent="0.35">
      <c r="B3" s="41" t="s">
        <v>238</v>
      </c>
      <c r="C3" s="41" t="s">
        <v>239</v>
      </c>
      <c r="D3" s="41"/>
      <c r="E3" s="41"/>
      <c r="F3" s="41"/>
      <c r="G3" s="41"/>
      <c r="H3" s="41">
        <v>624649.56648004905</v>
      </c>
      <c r="I3" s="41" t="s">
        <v>240</v>
      </c>
    </row>
    <row r="4" spans="2:9" x14ac:dyDescent="0.35">
      <c r="B4" s="41" t="s">
        <v>241</v>
      </c>
      <c r="C4" s="41" t="s">
        <v>239</v>
      </c>
      <c r="D4" s="41"/>
      <c r="E4" s="41"/>
      <c r="F4" s="41"/>
      <c r="G4" s="41"/>
      <c r="H4" s="41">
        <v>129.87490675902001</v>
      </c>
      <c r="I4" s="41" t="s">
        <v>240</v>
      </c>
    </row>
    <row r="5" spans="2:9" x14ac:dyDescent="0.35">
      <c r="B5" s="41" t="s">
        <v>242</v>
      </c>
      <c r="C5" s="41" t="s">
        <v>239</v>
      </c>
      <c r="D5" s="41"/>
      <c r="E5" s="41"/>
      <c r="F5" s="41"/>
      <c r="G5" s="41"/>
      <c r="H5" s="41">
        <v>587879.25803009898</v>
      </c>
      <c r="I5" s="41" t="s">
        <v>240</v>
      </c>
    </row>
    <row r="6" spans="2:9" x14ac:dyDescent="0.35">
      <c r="B6" s="41" t="s">
        <v>243</v>
      </c>
      <c r="C6" s="41" t="s">
        <v>239</v>
      </c>
      <c r="D6" s="41"/>
      <c r="E6" s="41"/>
      <c r="F6" s="41"/>
      <c r="G6" s="41"/>
      <c r="H6" s="41">
        <v>36640.433543191</v>
      </c>
      <c r="I6" s="41" t="s">
        <v>240</v>
      </c>
    </row>
    <row r="7" spans="2:9" x14ac:dyDescent="0.35">
      <c r="B7" s="41" t="s">
        <v>244</v>
      </c>
      <c r="C7" s="41" t="s">
        <v>239</v>
      </c>
      <c r="D7" s="41"/>
      <c r="E7" s="41"/>
      <c r="F7" s="41"/>
      <c r="G7" s="41"/>
      <c r="H7" s="41">
        <v>145639.334328339</v>
      </c>
      <c r="I7" s="41" t="s">
        <v>240</v>
      </c>
    </row>
    <row r="8" spans="2:9" x14ac:dyDescent="0.35">
      <c r="B8" s="41" t="s">
        <v>245</v>
      </c>
      <c r="C8" s="41" t="s">
        <v>239</v>
      </c>
      <c r="D8" s="41"/>
      <c r="E8" s="41"/>
      <c r="F8" s="41"/>
      <c r="G8" s="41"/>
      <c r="H8" s="41">
        <v>118041.49600745599</v>
      </c>
      <c r="I8" s="41" t="s">
        <v>240</v>
      </c>
    </row>
    <row r="9" spans="2:9" x14ac:dyDescent="0.35">
      <c r="B9" s="41" t="s">
        <v>246</v>
      </c>
      <c r="C9" s="41" t="s">
        <v>239</v>
      </c>
      <c r="D9" s="41"/>
      <c r="E9" s="41"/>
      <c r="F9" s="41"/>
      <c r="G9" s="41"/>
      <c r="H9" s="41">
        <v>1170.3556146005601</v>
      </c>
      <c r="I9" s="41" t="s">
        <v>240</v>
      </c>
    </row>
    <row r="10" spans="2:9" x14ac:dyDescent="0.35">
      <c r="B10" s="41" t="s">
        <v>247</v>
      </c>
      <c r="C10" s="41" t="s">
        <v>239</v>
      </c>
      <c r="D10" s="41"/>
      <c r="E10" s="41"/>
      <c r="F10" s="41"/>
      <c r="G10" s="41"/>
      <c r="H10" s="41">
        <v>2261.1603167367498</v>
      </c>
      <c r="I10" s="41" t="s">
        <v>240</v>
      </c>
    </row>
    <row r="11" spans="2:9" x14ac:dyDescent="0.35">
      <c r="B11" s="41" t="s">
        <v>248</v>
      </c>
      <c r="C11" s="41" t="s">
        <v>239</v>
      </c>
      <c r="D11" s="41"/>
      <c r="E11" s="41"/>
      <c r="F11" s="41"/>
      <c r="G11" s="41"/>
      <c r="H11" s="41">
        <v>13.792810310831999</v>
      </c>
      <c r="I11" s="41" t="s">
        <v>240</v>
      </c>
    </row>
    <row r="12" spans="2:9" x14ac:dyDescent="0.35">
      <c r="B12" s="41" t="s">
        <v>249</v>
      </c>
      <c r="C12" s="41" t="s">
        <v>239</v>
      </c>
      <c r="D12" s="41"/>
      <c r="E12" s="41"/>
      <c r="F12" s="41"/>
      <c r="G12" s="41"/>
      <c r="H12" s="41">
        <v>25336.678004146201</v>
      </c>
      <c r="I12" s="41" t="s">
        <v>240</v>
      </c>
    </row>
    <row r="13" spans="2:9" x14ac:dyDescent="0.35">
      <c r="B13" s="41" t="s">
        <v>250</v>
      </c>
      <c r="C13" s="41" t="s">
        <v>239</v>
      </c>
      <c r="D13" s="41"/>
      <c r="E13" s="41"/>
      <c r="F13" s="41"/>
      <c r="G13" s="41"/>
      <c r="H13" s="41">
        <v>1077.0118918253499</v>
      </c>
      <c r="I13" s="41" t="s">
        <v>240</v>
      </c>
    </row>
    <row r="14" spans="2:9" x14ac:dyDescent="0.35">
      <c r="B14" s="41" t="s">
        <v>251</v>
      </c>
      <c r="C14" s="41" t="s">
        <v>239</v>
      </c>
      <c r="D14" s="41"/>
      <c r="E14" s="41"/>
      <c r="F14" s="41"/>
      <c r="G14" s="41"/>
      <c r="H14" s="41">
        <v>770288.90080838895</v>
      </c>
      <c r="I14" s="41" t="s">
        <v>240</v>
      </c>
    </row>
    <row r="16" spans="2:9" x14ac:dyDescent="0.35">
      <c r="B16" s="41" t="s">
        <v>196</v>
      </c>
      <c r="C16" s="41"/>
      <c r="D16" s="41"/>
      <c r="E16" s="41"/>
      <c r="F16" s="41"/>
      <c r="G16" s="41"/>
      <c r="H16" s="41"/>
    </row>
    <row r="17" spans="2:8" x14ac:dyDescent="0.35">
      <c r="B17" s="41" t="s">
        <v>7</v>
      </c>
      <c r="C17" s="41" t="s">
        <v>8</v>
      </c>
      <c r="D17" s="41" t="s">
        <v>9</v>
      </c>
      <c r="E17" s="41" t="s">
        <v>2</v>
      </c>
      <c r="F17" s="41" t="s">
        <v>252</v>
      </c>
      <c r="G17" s="41" t="s">
        <v>253</v>
      </c>
      <c r="H17" s="41"/>
    </row>
    <row r="18" spans="2:8" x14ac:dyDescent="0.35">
      <c r="B18" s="89">
        <v>100</v>
      </c>
      <c r="C18" s="41" t="s">
        <v>14</v>
      </c>
      <c r="D18" s="41">
        <v>1</v>
      </c>
      <c r="E18" s="41" t="s">
        <v>15</v>
      </c>
      <c r="F18" s="41">
        <v>770288.90080838895</v>
      </c>
      <c r="G18" s="41">
        <v>0</v>
      </c>
      <c r="H18" s="41"/>
    </row>
    <row r="19" spans="2:8" x14ac:dyDescent="0.35">
      <c r="B19" s="89">
        <v>15.9</v>
      </c>
      <c r="C19" s="41" t="s">
        <v>24</v>
      </c>
      <c r="D19" s="41">
        <v>30</v>
      </c>
      <c r="E19" s="41" t="s">
        <v>15</v>
      </c>
      <c r="F19" s="41">
        <v>122776.207837236</v>
      </c>
      <c r="G19" s="41">
        <v>122776.207837236</v>
      </c>
      <c r="H19" s="41">
        <f>+G19/D19</f>
        <v>4092.5402612411999</v>
      </c>
    </row>
    <row r="20" spans="2:8" x14ac:dyDescent="0.35">
      <c r="B20" s="89">
        <v>11.8</v>
      </c>
      <c r="C20" s="41" t="s">
        <v>20</v>
      </c>
      <c r="D20" s="41">
        <v>529</v>
      </c>
      <c r="E20" s="41" t="s">
        <v>21</v>
      </c>
      <c r="F20" s="41">
        <v>91149.756911627905</v>
      </c>
      <c r="G20" s="41">
        <v>91149.756911627905</v>
      </c>
      <c r="H20" s="41">
        <f t="shared" ref="H20:H43" si="0">+G20/D20</f>
        <v>172.30577866092233</v>
      </c>
    </row>
    <row r="21" spans="2:8" x14ac:dyDescent="0.35">
      <c r="B21" s="89">
        <v>11.1</v>
      </c>
      <c r="C21" s="41" t="s">
        <v>16</v>
      </c>
      <c r="D21" s="41">
        <v>24</v>
      </c>
      <c r="E21" s="41" t="s">
        <v>17</v>
      </c>
      <c r="F21" s="41">
        <v>85466.457679683503</v>
      </c>
      <c r="G21" s="41">
        <v>85466.457679683503</v>
      </c>
      <c r="H21" s="41">
        <f t="shared" si="0"/>
        <v>3561.1024033201461</v>
      </c>
    </row>
    <row r="22" spans="2:8" x14ac:dyDescent="0.35">
      <c r="B22" s="41">
        <v>9.1199999999999992</v>
      </c>
      <c r="C22" s="41" t="s">
        <v>18</v>
      </c>
      <c r="D22" s="41">
        <v>41</v>
      </c>
      <c r="E22" s="41" t="s">
        <v>19</v>
      </c>
      <c r="F22" s="41">
        <v>70267.254121045495</v>
      </c>
      <c r="G22" s="41">
        <v>70267.254121045495</v>
      </c>
      <c r="H22" s="41">
        <f t="shared" si="0"/>
        <v>1713.8354663669634</v>
      </c>
    </row>
    <row r="23" spans="2:8" x14ac:dyDescent="0.35">
      <c r="B23" s="41">
        <v>9</v>
      </c>
      <c r="C23" s="41" t="s">
        <v>22</v>
      </c>
      <c r="D23" s="41">
        <v>211.1</v>
      </c>
      <c r="E23" s="41" t="s">
        <v>21</v>
      </c>
      <c r="F23" s="41">
        <v>69306.634299878904</v>
      </c>
      <c r="G23" s="41">
        <v>69306.634299878904</v>
      </c>
      <c r="H23" s="41">
        <f t="shared" si="0"/>
        <v>328.31186309748415</v>
      </c>
    </row>
    <row r="24" spans="2:8" x14ac:dyDescent="0.35">
      <c r="B24" s="41">
        <v>6.55</v>
      </c>
      <c r="C24" s="41" t="s">
        <v>30</v>
      </c>
      <c r="D24" s="41">
        <v>10</v>
      </c>
      <c r="E24" s="41" t="s">
        <v>15</v>
      </c>
      <c r="F24" s="41">
        <v>50479.572245613599</v>
      </c>
      <c r="G24" s="41">
        <v>50479.572245613599</v>
      </c>
      <c r="H24" s="41">
        <f t="shared" si="0"/>
        <v>5047.9572245613599</v>
      </c>
    </row>
    <row r="25" spans="2:8" x14ac:dyDescent="0.35">
      <c r="B25" s="41">
        <v>4.7</v>
      </c>
      <c r="C25" s="41" t="s">
        <v>29</v>
      </c>
      <c r="D25" s="41">
        <v>898</v>
      </c>
      <c r="E25" s="41" t="s">
        <v>21</v>
      </c>
      <c r="F25" s="41">
        <v>36214.226571860403</v>
      </c>
      <c r="G25" s="41">
        <v>36214.226571860403</v>
      </c>
      <c r="H25" s="41">
        <f t="shared" si="0"/>
        <v>40.327646516548334</v>
      </c>
    </row>
    <row r="26" spans="2:8" x14ac:dyDescent="0.35">
      <c r="B26" s="41">
        <v>4.3</v>
      </c>
      <c r="C26" s="41" t="s">
        <v>25</v>
      </c>
      <c r="D26" s="41">
        <v>10</v>
      </c>
      <c r="E26" s="41" t="s">
        <v>15</v>
      </c>
      <c r="F26" s="41">
        <v>33107.188931755503</v>
      </c>
      <c r="G26" s="41">
        <v>33107.188931755503</v>
      </c>
      <c r="H26" s="41">
        <f t="shared" si="0"/>
        <v>3310.7188931755504</v>
      </c>
    </row>
    <row r="27" spans="2:8" x14ac:dyDescent="0.35">
      <c r="B27" s="41">
        <v>4.12</v>
      </c>
      <c r="C27" s="41" t="s">
        <v>31</v>
      </c>
      <c r="D27" s="41">
        <v>1125</v>
      </c>
      <c r="E27" s="41" t="s">
        <v>27</v>
      </c>
      <c r="F27" s="41">
        <v>31739.232531044301</v>
      </c>
      <c r="G27" s="41">
        <v>31739.232531044301</v>
      </c>
      <c r="H27" s="41">
        <f t="shared" si="0"/>
        <v>28.212651138706047</v>
      </c>
    </row>
    <row r="28" spans="2:8" x14ac:dyDescent="0.35">
      <c r="B28" s="41">
        <v>4.09</v>
      </c>
      <c r="C28" s="41" t="s">
        <v>23</v>
      </c>
      <c r="D28" s="41">
        <v>18.39</v>
      </c>
      <c r="E28" s="41" t="s">
        <v>19</v>
      </c>
      <c r="F28" s="41">
        <v>31517.4342264884</v>
      </c>
      <c r="G28" s="41">
        <v>31517.4342264884</v>
      </c>
      <c r="H28" s="41">
        <f t="shared" si="0"/>
        <v>1713.8354663669602</v>
      </c>
    </row>
    <row r="29" spans="2:8" x14ac:dyDescent="0.35">
      <c r="B29" s="41">
        <v>4.07</v>
      </c>
      <c r="C29" s="41" t="s">
        <v>28</v>
      </c>
      <c r="D29" s="41">
        <v>30</v>
      </c>
      <c r="E29" s="41" t="s">
        <v>15</v>
      </c>
      <c r="F29" s="41">
        <v>31344.640607875001</v>
      </c>
      <c r="G29" s="41">
        <v>31344.640607875001</v>
      </c>
      <c r="H29" s="41">
        <f t="shared" si="0"/>
        <v>1044.8213535958334</v>
      </c>
    </row>
    <row r="30" spans="2:8" x14ac:dyDescent="0.35">
      <c r="B30" s="41">
        <v>3.31</v>
      </c>
      <c r="C30" s="41" t="s">
        <v>26</v>
      </c>
      <c r="D30" s="41">
        <v>1092</v>
      </c>
      <c r="E30" s="41" t="s">
        <v>27</v>
      </c>
      <c r="F30" s="41">
        <v>25470.0913726775</v>
      </c>
      <c r="G30" s="41">
        <v>25470.0913726775</v>
      </c>
      <c r="H30" s="41">
        <f t="shared" si="0"/>
        <v>23.324259498788919</v>
      </c>
    </row>
    <row r="31" spans="2:8" x14ac:dyDescent="0.35">
      <c r="B31" s="41">
        <v>2.9</v>
      </c>
      <c r="C31" s="41" t="s">
        <v>32</v>
      </c>
      <c r="D31" s="41">
        <v>106.4</v>
      </c>
      <c r="E31" s="41" t="s">
        <v>21</v>
      </c>
      <c r="F31" s="41">
        <v>22311.2763657494</v>
      </c>
      <c r="G31" s="41">
        <v>22311.2763657494</v>
      </c>
      <c r="H31" s="41">
        <f t="shared" si="0"/>
        <v>209.69244704651689</v>
      </c>
    </row>
    <row r="32" spans="2:8" x14ac:dyDescent="0.35">
      <c r="B32" s="41">
        <v>2.0299999999999998</v>
      </c>
      <c r="C32" s="41" t="s">
        <v>34</v>
      </c>
      <c r="D32" s="41">
        <v>91.2</v>
      </c>
      <c r="E32" s="41" t="s">
        <v>19</v>
      </c>
      <c r="F32" s="41">
        <v>15604.5155683048</v>
      </c>
      <c r="G32" s="41">
        <v>15604.5155683048</v>
      </c>
      <c r="H32" s="41">
        <f t="shared" si="0"/>
        <v>171.102144389307</v>
      </c>
    </row>
    <row r="33" spans="2:8" x14ac:dyDescent="0.35">
      <c r="B33" s="41">
        <v>1.72</v>
      </c>
      <c r="C33" s="41" t="s">
        <v>33</v>
      </c>
      <c r="D33" s="41">
        <v>10</v>
      </c>
      <c r="E33" s="41" t="s">
        <v>15</v>
      </c>
      <c r="F33" s="41">
        <v>13271.0635221544</v>
      </c>
      <c r="G33" s="41">
        <v>13271.0635221544</v>
      </c>
      <c r="H33" s="41">
        <f t="shared" si="0"/>
        <v>1327.10635221544</v>
      </c>
    </row>
    <row r="34" spans="2:8" x14ac:dyDescent="0.35">
      <c r="B34" s="41">
        <v>1.25</v>
      </c>
      <c r="C34" s="41" t="s">
        <v>37</v>
      </c>
      <c r="D34" s="41">
        <v>10</v>
      </c>
      <c r="E34" s="41" t="s">
        <v>15</v>
      </c>
      <c r="F34" s="41">
        <v>9591.0526629673896</v>
      </c>
      <c r="G34" s="41">
        <v>9591.0526629673896</v>
      </c>
      <c r="H34" s="41">
        <f t="shared" si="0"/>
        <v>959.10526629673893</v>
      </c>
    </row>
    <row r="35" spans="2:8" x14ac:dyDescent="0.35">
      <c r="B35" s="41">
        <v>0.88</v>
      </c>
      <c r="C35" s="41" t="s">
        <v>38</v>
      </c>
      <c r="D35" s="41">
        <v>39.700000000000003</v>
      </c>
      <c r="E35" s="41" t="s">
        <v>19</v>
      </c>
      <c r="F35" s="41">
        <v>6792.75513225552</v>
      </c>
      <c r="G35" s="41">
        <v>6792.75513225552</v>
      </c>
      <c r="H35" s="41">
        <f t="shared" si="0"/>
        <v>171.1021443893078</v>
      </c>
    </row>
    <row r="36" spans="2:8" x14ac:dyDescent="0.35">
      <c r="B36" s="41">
        <v>0.82</v>
      </c>
      <c r="C36" s="41" t="s">
        <v>36</v>
      </c>
      <c r="D36" s="41">
        <v>271.8</v>
      </c>
      <c r="E36" s="41" t="s">
        <v>27</v>
      </c>
      <c r="F36" s="41">
        <v>6339.53373177085</v>
      </c>
      <c r="G36" s="41">
        <v>6339.53373177085</v>
      </c>
      <c r="H36" s="41">
        <f t="shared" si="0"/>
        <v>23.324259498788997</v>
      </c>
    </row>
    <row r="37" spans="2:8" x14ac:dyDescent="0.35">
      <c r="B37" s="41">
        <v>0.79</v>
      </c>
      <c r="C37" s="41" t="s">
        <v>35</v>
      </c>
      <c r="D37" s="41">
        <v>10</v>
      </c>
      <c r="E37" s="41" t="s">
        <v>15</v>
      </c>
      <c r="F37" s="41">
        <v>6108.2099015550002</v>
      </c>
      <c r="G37" s="41">
        <v>6108.2099015550002</v>
      </c>
      <c r="H37" s="41">
        <f t="shared" si="0"/>
        <v>610.8209901555</v>
      </c>
    </row>
    <row r="38" spans="2:8" x14ac:dyDescent="0.35">
      <c r="B38" s="41">
        <v>0.66</v>
      </c>
      <c r="C38" s="41" t="s">
        <v>39</v>
      </c>
      <c r="D38" s="41">
        <v>10</v>
      </c>
      <c r="E38" s="41" t="s">
        <v>15</v>
      </c>
      <c r="F38" s="41">
        <v>5079.2633535899004</v>
      </c>
      <c r="G38" s="41">
        <v>5079.2633535899004</v>
      </c>
      <c r="H38" s="41">
        <f t="shared" si="0"/>
        <v>507.92633535899006</v>
      </c>
    </row>
    <row r="39" spans="2:8" x14ac:dyDescent="0.35">
      <c r="B39" s="41">
        <v>0.28999999999999998</v>
      </c>
      <c r="C39" s="41" t="s">
        <v>40</v>
      </c>
      <c r="D39" s="41">
        <v>79.099999999999994</v>
      </c>
      <c r="E39" s="41" t="s">
        <v>27</v>
      </c>
      <c r="F39" s="41">
        <v>2231.6207050716498</v>
      </c>
      <c r="G39" s="41">
        <v>2231.6207050716498</v>
      </c>
      <c r="H39" s="41">
        <f t="shared" si="0"/>
        <v>28.212651138706068</v>
      </c>
    </row>
    <row r="40" spans="2:8" x14ac:dyDescent="0.35">
      <c r="B40" s="41">
        <v>0.27</v>
      </c>
      <c r="C40" s="41" t="s">
        <v>41</v>
      </c>
      <c r="D40" s="41">
        <v>73.239999999999995</v>
      </c>
      <c r="E40" s="41" t="s">
        <v>27</v>
      </c>
      <c r="F40" s="41">
        <v>2066.2945693988299</v>
      </c>
      <c r="G40" s="41">
        <v>2066.2945693988299</v>
      </c>
      <c r="H40" s="41">
        <f t="shared" si="0"/>
        <v>28.212651138706036</v>
      </c>
    </row>
    <row r="41" spans="2:8" x14ac:dyDescent="0.35">
      <c r="B41" s="41">
        <v>0.15</v>
      </c>
      <c r="C41" s="41" t="s">
        <v>43</v>
      </c>
      <c r="D41" s="41">
        <v>14.4</v>
      </c>
      <c r="E41" s="41" t="s">
        <v>17</v>
      </c>
      <c r="F41" s="41">
        <v>1134.9933732654599</v>
      </c>
      <c r="G41" s="41">
        <v>1134.9933732654599</v>
      </c>
      <c r="H41" s="41">
        <f t="shared" si="0"/>
        <v>78.818984254545825</v>
      </c>
    </row>
    <row r="42" spans="2:8" x14ac:dyDescent="0.35">
      <c r="B42" s="41">
        <v>0.11</v>
      </c>
      <c r="C42" s="41" t="s">
        <v>42</v>
      </c>
      <c r="D42" s="41">
        <v>32</v>
      </c>
      <c r="E42" s="41" t="s">
        <v>21</v>
      </c>
      <c r="F42" s="41">
        <v>840.51492256920096</v>
      </c>
      <c r="G42" s="41">
        <v>840.51492256920096</v>
      </c>
      <c r="H42" s="41">
        <f t="shared" si="0"/>
        <v>26.26609133028753</v>
      </c>
    </row>
    <row r="43" spans="2:8" x14ac:dyDescent="0.35">
      <c r="B43" s="89">
        <v>1.03E-2</v>
      </c>
      <c r="C43" s="41" t="s">
        <v>44</v>
      </c>
      <c r="D43" s="41">
        <v>4</v>
      </c>
      <c r="E43" s="41" t="s">
        <v>21</v>
      </c>
      <c r="F43" s="41">
        <v>79.109662949321901</v>
      </c>
      <c r="G43" s="41">
        <v>79.109662949321901</v>
      </c>
      <c r="H43" s="41">
        <f t="shared" si="0"/>
        <v>19.777415737330475</v>
      </c>
    </row>
    <row r="47" spans="2:8" x14ac:dyDescent="0.35">
      <c r="B47" s="41" t="s">
        <v>7</v>
      </c>
      <c r="C47" s="41" t="s">
        <v>8</v>
      </c>
      <c r="D47" s="41" t="s">
        <v>9</v>
      </c>
      <c r="E47" s="41" t="s">
        <v>2</v>
      </c>
      <c r="F47" s="41" t="s">
        <v>252</v>
      </c>
      <c r="G47" s="41" t="s">
        <v>253</v>
      </c>
      <c r="H47" s="41"/>
    </row>
    <row r="48" spans="2:8" x14ac:dyDescent="0.35">
      <c r="B48" s="89">
        <v>100</v>
      </c>
      <c r="C48" s="41" t="s">
        <v>1</v>
      </c>
      <c r="D48" s="41">
        <v>1</v>
      </c>
      <c r="E48" s="41" t="s">
        <v>15</v>
      </c>
      <c r="F48" s="41">
        <v>1391272.1891967901</v>
      </c>
      <c r="G48" s="41">
        <v>0</v>
      </c>
      <c r="H48" s="41"/>
    </row>
    <row r="49" spans="2:8" x14ac:dyDescent="0.35">
      <c r="B49" s="89">
        <v>28.9</v>
      </c>
      <c r="C49" s="41" t="s">
        <v>69</v>
      </c>
      <c r="D49" s="41">
        <v>17266</v>
      </c>
      <c r="E49" s="41" t="s">
        <v>27</v>
      </c>
      <c r="F49" s="41">
        <v>402716.66450608999</v>
      </c>
      <c r="G49" s="41">
        <v>402716.66450608999</v>
      </c>
      <c r="H49" s="41">
        <f t="shared" ref="H49:H76" si="1">+G49/D49</f>
        <v>23.324259498788948</v>
      </c>
    </row>
    <row r="50" spans="2:8" x14ac:dyDescent="0.35">
      <c r="B50" s="89">
        <v>14</v>
      </c>
      <c r="C50" s="41" t="s">
        <v>68</v>
      </c>
      <c r="D50" s="41">
        <v>978</v>
      </c>
      <c r="E50" s="41" t="s">
        <v>21</v>
      </c>
      <c r="F50" s="41">
        <v>194585.39889114801</v>
      </c>
      <c r="G50" s="41">
        <v>194585.39889114801</v>
      </c>
      <c r="H50" s="41">
        <f t="shared" si="1"/>
        <v>198.96257555332107</v>
      </c>
    </row>
    <row r="51" spans="2:8" x14ac:dyDescent="0.35">
      <c r="B51" s="41">
        <v>8.82</v>
      </c>
      <c r="C51" s="41" t="s">
        <v>24</v>
      </c>
      <c r="D51" s="41">
        <v>30</v>
      </c>
      <c r="E51" s="41" t="s">
        <v>15</v>
      </c>
      <c r="F51" s="41">
        <v>122776.207837236</v>
      </c>
      <c r="G51" s="41">
        <v>122776.207837236</v>
      </c>
      <c r="H51" s="41">
        <f t="shared" si="1"/>
        <v>4092.5402612411999</v>
      </c>
    </row>
    <row r="52" spans="2:8" x14ac:dyDescent="0.35">
      <c r="B52" s="41">
        <v>7.79</v>
      </c>
      <c r="C52" s="41" t="s">
        <v>67</v>
      </c>
      <c r="D52" s="41">
        <v>21.5</v>
      </c>
      <c r="E52" s="41" t="s">
        <v>19</v>
      </c>
      <c r="F52" s="41">
        <v>108325.343215876</v>
      </c>
      <c r="G52" s="41">
        <v>108325.343215876</v>
      </c>
      <c r="H52" s="41">
        <f t="shared" si="1"/>
        <v>5038.3880565523723</v>
      </c>
    </row>
    <row r="53" spans="2:8" x14ac:dyDescent="0.35">
      <c r="B53" s="41">
        <v>5.85</v>
      </c>
      <c r="C53" s="41" t="s">
        <v>18</v>
      </c>
      <c r="D53" s="41">
        <v>47.46</v>
      </c>
      <c r="E53" s="41" t="s">
        <v>19</v>
      </c>
      <c r="F53" s="41">
        <v>81338.631233776003</v>
      </c>
      <c r="G53" s="41">
        <v>81338.631233776003</v>
      </c>
      <c r="H53" s="41">
        <f t="shared" si="1"/>
        <v>1713.8354663669618</v>
      </c>
    </row>
    <row r="54" spans="2:8" x14ac:dyDescent="0.35">
      <c r="B54" s="41">
        <v>4.9800000000000004</v>
      </c>
      <c r="C54" s="41" t="s">
        <v>64</v>
      </c>
      <c r="D54" s="41">
        <v>211.1</v>
      </c>
      <c r="E54" s="41" t="s">
        <v>21</v>
      </c>
      <c r="F54" s="41">
        <v>69306.634299878904</v>
      </c>
      <c r="G54" s="41">
        <v>69306.634299879006</v>
      </c>
      <c r="H54" s="41">
        <f t="shared" si="1"/>
        <v>328.31186309748466</v>
      </c>
    </row>
    <row r="55" spans="2:8" x14ac:dyDescent="0.35">
      <c r="B55" s="41">
        <v>3.73</v>
      </c>
      <c r="C55" s="41" t="s">
        <v>66</v>
      </c>
      <c r="D55" s="41">
        <v>20</v>
      </c>
      <c r="E55" s="41" t="s">
        <v>19</v>
      </c>
      <c r="F55" s="41">
        <v>51916.731728352599</v>
      </c>
      <c r="G55" s="41">
        <v>51916.731728352599</v>
      </c>
      <c r="H55" s="41">
        <f t="shared" si="1"/>
        <v>2595.8365864176299</v>
      </c>
    </row>
    <row r="56" spans="2:8" x14ac:dyDescent="0.35">
      <c r="B56" s="41">
        <v>3.63</v>
      </c>
      <c r="C56" s="41" t="s">
        <v>58</v>
      </c>
      <c r="D56" s="41">
        <v>10</v>
      </c>
      <c r="E56" s="41" t="s">
        <v>15</v>
      </c>
      <c r="F56" s="41">
        <v>50479.572245613599</v>
      </c>
      <c r="G56" s="41">
        <v>50479.572245613599</v>
      </c>
      <c r="H56" s="41">
        <f t="shared" si="1"/>
        <v>5047.9572245613599</v>
      </c>
    </row>
    <row r="57" spans="2:8" x14ac:dyDescent="0.35">
      <c r="B57" s="41">
        <v>2.75</v>
      </c>
      <c r="C57" s="41" t="s">
        <v>65</v>
      </c>
      <c r="D57" s="41">
        <v>19</v>
      </c>
      <c r="E57" s="41" t="s">
        <v>19</v>
      </c>
      <c r="F57" s="41">
        <v>38198.572658548801</v>
      </c>
      <c r="G57" s="41">
        <v>38198.572658548801</v>
      </c>
      <c r="H57" s="41">
        <f t="shared" si="1"/>
        <v>2010.4511925552001</v>
      </c>
    </row>
    <row r="58" spans="2:8" x14ac:dyDescent="0.35">
      <c r="B58" s="41">
        <v>2.65</v>
      </c>
      <c r="C58" s="41" t="s">
        <v>63</v>
      </c>
      <c r="D58" s="41">
        <v>1581</v>
      </c>
      <c r="E58" s="41" t="s">
        <v>27</v>
      </c>
      <c r="F58" s="41">
        <v>36875.6542675854</v>
      </c>
      <c r="G58" s="41">
        <v>36875.6542675854</v>
      </c>
      <c r="H58" s="41">
        <f t="shared" si="1"/>
        <v>23.324259498788994</v>
      </c>
    </row>
    <row r="59" spans="2:8" x14ac:dyDescent="0.35">
      <c r="B59" s="41">
        <v>2.46</v>
      </c>
      <c r="C59" s="41" t="s">
        <v>59</v>
      </c>
      <c r="D59" s="41">
        <v>1956</v>
      </c>
      <c r="E59" s="41" t="s">
        <v>21</v>
      </c>
      <c r="F59" s="41">
        <v>34250.983060164399</v>
      </c>
      <c r="G59" s="41">
        <v>34250.983060164399</v>
      </c>
      <c r="H59" s="41">
        <f t="shared" si="1"/>
        <v>17.510727535871368</v>
      </c>
    </row>
    <row r="60" spans="2:8" x14ac:dyDescent="0.35">
      <c r="B60" s="41">
        <v>2.38</v>
      </c>
      <c r="C60" s="41" t="s">
        <v>61</v>
      </c>
      <c r="D60" s="41">
        <v>10</v>
      </c>
      <c r="E60" s="41" t="s">
        <v>15</v>
      </c>
      <c r="F60" s="41">
        <v>33107.188931755503</v>
      </c>
      <c r="G60" s="41">
        <v>33107.188931755503</v>
      </c>
      <c r="H60" s="41">
        <f t="shared" si="1"/>
        <v>3310.7188931755504</v>
      </c>
    </row>
    <row r="61" spans="2:8" x14ac:dyDescent="0.35">
      <c r="B61" s="41">
        <v>2.25</v>
      </c>
      <c r="C61" s="41" t="s">
        <v>60</v>
      </c>
      <c r="D61" s="41">
        <v>30</v>
      </c>
      <c r="E61" s="41" t="s">
        <v>15</v>
      </c>
      <c r="F61" s="41">
        <v>31344.640607875001</v>
      </c>
      <c r="G61" s="41">
        <v>31344.640607875001</v>
      </c>
      <c r="H61" s="41">
        <f t="shared" si="1"/>
        <v>1044.8213535958334</v>
      </c>
    </row>
    <row r="62" spans="2:8" x14ac:dyDescent="0.35">
      <c r="B62" s="41">
        <v>1.87</v>
      </c>
      <c r="C62" s="41" t="s">
        <v>62</v>
      </c>
      <c r="D62" s="41">
        <v>13</v>
      </c>
      <c r="E62" s="41" t="s">
        <v>19</v>
      </c>
      <c r="F62" s="41">
        <v>26057.029506111699</v>
      </c>
      <c r="G62" s="41">
        <v>26057.029506111699</v>
      </c>
      <c r="H62" s="41">
        <f t="shared" si="1"/>
        <v>2004.3868850855154</v>
      </c>
    </row>
    <row r="63" spans="2:8" x14ac:dyDescent="0.35">
      <c r="B63" s="41">
        <v>1.6</v>
      </c>
      <c r="C63" s="41" t="s">
        <v>32</v>
      </c>
      <c r="D63" s="41">
        <v>106.4</v>
      </c>
      <c r="E63" s="41" t="s">
        <v>21</v>
      </c>
      <c r="F63" s="41">
        <v>22311.2763657494</v>
      </c>
      <c r="G63" s="41">
        <v>22311.2763657494</v>
      </c>
      <c r="H63" s="41">
        <f t="shared" si="1"/>
        <v>209.69244704651689</v>
      </c>
    </row>
    <row r="64" spans="2:8" x14ac:dyDescent="0.35">
      <c r="B64" s="41">
        <v>1.1399999999999999</v>
      </c>
      <c r="C64" s="41" t="s">
        <v>54</v>
      </c>
      <c r="D64" s="41">
        <v>3.46</v>
      </c>
      <c r="E64" s="41" t="s">
        <v>19</v>
      </c>
      <c r="F64" s="41">
        <v>15866.2462614665</v>
      </c>
      <c r="G64" s="41">
        <v>15866.2462614665</v>
      </c>
      <c r="H64" s="41">
        <f t="shared" si="1"/>
        <v>4585.6203067822253</v>
      </c>
    </row>
    <row r="65" spans="2:8" x14ac:dyDescent="0.35">
      <c r="B65" s="41">
        <v>1.1200000000000001</v>
      </c>
      <c r="C65" s="41" t="s">
        <v>55</v>
      </c>
      <c r="D65" s="41">
        <v>91.2</v>
      </c>
      <c r="E65" s="41" t="s">
        <v>19</v>
      </c>
      <c r="F65" s="41">
        <v>15604.5155683048</v>
      </c>
      <c r="G65" s="41">
        <v>15604.5155683048</v>
      </c>
      <c r="H65" s="41">
        <f t="shared" si="1"/>
        <v>171.102144389307</v>
      </c>
    </row>
    <row r="66" spans="2:8" x14ac:dyDescent="0.35">
      <c r="B66" s="41">
        <v>0.95</v>
      </c>
      <c r="C66" s="41" t="s">
        <v>57</v>
      </c>
      <c r="D66" s="41">
        <v>10</v>
      </c>
      <c r="E66" s="41" t="s">
        <v>15</v>
      </c>
      <c r="F66" s="41">
        <v>13271.0635221544</v>
      </c>
      <c r="G66" s="41">
        <v>13271.0635221544</v>
      </c>
      <c r="H66" s="41">
        <f t="shared" si="1"/>
        <v>1327.10635221544</v>
      </c>
    </row>
    <row r="67" spans="2:8" x14ac:dyDescent="0.35">
      <c r="B67" s="41">
        <v>0.81</v>
      </c>
      <c r="C67" s="41" t="s">
        <v>56</v>
      </c>
      <c r="D67" s="41">
        <v>5</v>
      </c>
      <c r="E67" s="41" t="s">
        <v>19</v>
      </c>
      <c r="F67" s="41">
        <v>11209.348915399099</v>
      </c>
      <c r="G67" s="41">
        <v>11209.348915399099</v>
      </c>
      <c r="H67" s="41">
        <f t="shared" si="1"/>
        <v>2241.8697830798201</v>
      </c>
    </row>
    <row r="68" spans="2:8" x14ac:dyDescent="0.35">
      <c r="B68" s="41">
        <v>0.69</v>
      </c>
      <c r="C68" s="41" t="s">
        <v>52</v>
      </c>
      <c r="D68" s="41">
        <v>10</v>
      </c>
      <c r="E68" s="41" t="s">
        <v>15</v>
      </c>
      <c r="F68" s="41">
        <v>9591.0526629673896</v>
      </c>
      <c r="G68" s="41">
        <v>9591.0526629673896</v>
      </c>
      <c r="H68" s="41">
        <f t="shared" si="1"/>
        <v>959.10526629673893</v>
      </c>
    </row>
    <row r="69" spans="2:8" x14ac:dyDescent="0.35">
      <c r="B69" s="41">
        <v>0.49</v>
      </c>
      <c r="C69" s="41" t="s">
        <v>51</v>
      </c>
      <c r="D69" s="41">
        <v>39.700000000000003</v>
      </c>
      <c r="E69" s="41" t="s">
        <v>19</v>
      </c>
      <c r="F69" s="41">
        <v>6792.75513225552</v>
      </c>
      <c r="G69" s="41">
        <v>6792.75513225552</v>
      </c>
      <c r="H69" s="41">
        <f t="shared" si="1"/>
        <v>171.1021443893078</v>
      </c>
    </row>
    <row r="70" spans="2:8" x14ac:dyDescent="0.35">
      <c r="B70" s="41">
        <v>0.44</v>
      </c>
      <c r="C70" s="41" t="s">
        <v>53</v>
      </c>
      <c r="D70" s="41">
        <v>10</v>
      </c>
      <c r="E70" s="41" t="s">
        <v>15</v>
      </c>
      <c r="F70" s="41">
        <v>6108.2099015550002</v>
      </c>
      <c r="G70" s="41">
        <v>6108.2099015549902</v>
      </c>
      <c r="H70" s="41">
        <f t="shared" si="1"/>
        <v>610.82099015549898</v>
      </c>
    </row>
    <row r="71" spans="2:8" x14ac:dyDescent="0.35">
      <c r="B71" s="41">
        <v>0.37</v>
      </c>
      <c r="C71" s="41" t="s">
        <v>50</v>
      </c>
      <c r="D71" s="41">
        <v>10</v>
      </c>
      <c r="E71" s="41" t="s">
        <v>15</v>
      </c>
      <c r="F71" s="41">
        <v>5079.2633535899004</v>
      </c>
      <c r="G71" s="41">
        <v>5079.2633535899004</v>
      </c>
      <c r="H71" s="41">
        <f t="shared" si="1"/>
        <v>507.92633535899006</v>
      </c>
    </row>
    <row r="72" spans="2:8" x14ac:dyDescent="0.35">
      <c r="B72" s="41">
        <v>0.15</v>
      </c>
      <c r="C72" s="41" t="s">
        <v>49</v>
      </c>
      <c r="D72" s="41">
        <v>73.239999999999995</v>
      </c>
      <c r="E72" s="41" t="s">
        <v>27</v>
      </c>
      <c r="F72" s="41">
        <v>2066.2945693988299</v>
      </c>
      <c r="G72" s="41">
        <v>2066.2945693988299</v>
      </c>
      <c r="H72" s="41">
        <f t="shared" si="1"/>
        <v>28.212651138706036</v>
      </c>
    </row>
    <row r="73" spans="2:8" x14ac:dyDescent="0.35">
      <c r="B73" s="89">
        <v>8.1600000000000006E-2</v>
      </c>
      <c r="C73" s="41" t="s">
        <v>47</v>
      </c>
      <c r="D73" s="41">
        <v>14.4</v>
      </c>
      <c r="E73" s="41" t="s">
        <v>17</v>
      </c>
      <c r="F73" s="41">
        <v>1134.9933732654599</v>
      </c>
      <c r="G73" s="41">
        <v>1134.9933732654599</v>
      </c>
      <c r="H73" s="41">
        <f t="shared" si="1"/>
        <v>78.818984254545825</v>
      </c>
    </row>
    <row r="74" spans="2:8" x14ac:dyDescent="0.35">
      <c r="B74" s="89">
        <v>6.0400000000000002E-2</v>
      </c>
      <c r="C74" s="41" t="s">
        <v>48</v>
      </c>
      <c r="D74" s="41">
        <v>32</v>
      </c>
      <c r="E74" s="41" t="s">
        <v>21</v>
      </c>
      <c r="F74" s="41">
        <v>840.51492256920096</v>
      </c>
      <c r="G74" s="41">
        <v>840.51492256920096</v>
      </c>
      <c r="H74" s="41">
        <f t="shared" si="1"/>
        <v>26.26609133028753</v>
      </c>
    </row>
    <row r="75" spans="2:8" x14ac:dyDescent="0.35">
      <c r="B75" s="89">
        <v>5.6899999999999997E-3</v>
      </c>
      <c r="C75" s="41" t="s">
        <v>46</v>
      </c>
      <c r="D75" s="41">
        <v>4</v>
      </c>
      <c r="E75" s="41" t="s">
        <v>21</v>
      </c>
      <c r="F75" s="41">
        <v>79.109662949321901</v>
      </c>
      <c r="G75" s="41">
        <v>79.109662949321901</v>
      </c>
      <c r="H75" s="41">
        <f t="shared" si="1"/>
        <v>19.777415737330475</v>
      </c>
    </row>
    <row r="76" spans="2:8" x14ac:dyDescent="0.35">
      <c r="B76" s="89">
        <v>2.7499999999999998E-3</v>
      </c>
      <c r="C76" s="41" t="s">
        <v>45</v>
      </c>
      <c r="D76" s="41">
        <v>1956</v>
      </c>
      <c r="E76" s="41" t="s">
        <v>21</v>
      </c>
      <c r="F76" s="41">
        <v>38.291995159466403</v>
      </c>
      <c r="G76" s="41">
        <v>38.291995159466403</v>
      </c>
      <c r="H76" s="41">
        <f t="shared" si="1"/>
        <v>1.9576684641853991E-2</v>
      </c>
    </row>
    <row r="79" spans="2:8" ht="43.5" x14ac:dyDescent="0.35">
      <c r="B79" s="43" t="s">
        <v>206</v>
      </c>
      <c r="C79" s="43" t="s">
        <v>207</v>
      </c>
      <c r="D79" s="43" t="s">
        <v>112</v>
      </c>
      <c r="E79" s="43" t="s">
        <v>254</v>
      </c>
      <c r="F79" s="43" t="s">
        <v>209</v>
      </c>
    </row>
    <row r="80" spans="2:8" ht="29" x14ac:dyDescent="0.35">
      <c r="B80" s="26" t="s">
        <v>255</v>
      </c>
      <c r="C80" s="26" t="s">
        <v>256</v>
      </c>
      <c r="D80" s="26" t="s">
        <v>257</v>
      </c>
      <c r="E80" s="26" t="s">
        <v>258</v>
      </c>
      <c r="F80" s="64">
        <v>0.44600000000000001</v>
      </c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2018C5-3B35-44D7-9BE8-98EB33C649C0}">
  <dimension ref="B2:J38"/>
  <sheetViews>
    <sheetView showGridLines="0" topLeftCell="A24" workbookViewId="0">
      <selection activeCell="B32" sqref="B32:G34"/>
    </sheetView>
  </sheetViews>
  <sheetFormatPr baseColWidth="10" defaultRowHeight="14.5" x14ac:dyDescent="0.35"/>
  <cols>
    <col min="1" max="1" width="3.26953125" customWidth="1"/>
    <col min="2" max="2" width="34.90625" customWidth="1"/>
    <col min="3" max="3" width="21.08984375" customWidth="1"/>
    <col min="4" max="4" width="17.54296875" customWidth="1"/>
    <col min="5" max="5" width="34.453125" customWidth="1"/>
    <col min="6" max="6" width="16.81640625" customWidth="1"/>
    <col min="7" max="7" width="37.54296875" customWidth="1"/>
  </cols>
  <sheetData>
    <row r="2" spans="2:7" ht="29" x14ac:dyDescent="0.35">
      <c r="B2" s="43" t="s">
        <v>113</v>
      </c>
      <c r="C2" s="43" t="s">
        <v>114</v>
      </c>
      <c r="D2" s="43" t="s">
        <v>115</v>
      </c>
      <c r="E2" s="43" t="s">
        <v>118</v>
      </c>
    </row>
    <row r="3" spans="2:7" x14ac:dyDescent="0.35">
      <c r="B3" s="25" t="s">
        <v>119</v>
      </c>
      <c r="C3" s="26" t="s">
        <v>109</v>
      </c>
      <c r="D3" s="26" t="s">
        <v>171</v>
      </c>
      <c r="E3" s="57" t="s">
        <v>120</v>
      </c>
    </row>
    <row r="4" spans="2:7" x14ac:dyDescent="0.35">
      <c r="B4" s="25" t="s">
        <v>121</v>
      </c>
      <c r="C4" s="26" t="s">
        <v>122</v>
      </c>
      <c r="D4" s="26" t="s">
        <v>172</v>
      </c>
      <c r="E4" s="57" t="s">
        <v>123</v>
      </c>
    </row>
    <row r="5" spans="2:7" x14ac:dyDescent="0.35">
      <c r="B5" s="25" t="s">
        <v>124</v>
      </c>
      <c r="C5" s="26" t="s">
        <v>109</v>
      </c>
      <c r="D5" s="26" t="s">
        <v>173</v>
      </c>
      <c r="E5" s="57" t="s">
        <v>125</v>
      </c>
    </row>
    <row r="6" spans="2:7" x14ac:dyDescent="0.35">
      <c r="B6" s="25" t="s">
        <v>126</v>
      </c>
      <c r="C6" s="26" t="s">
        <v>109</v>
      </c>
      <c r="D6" s="26" t="s">
        <v>174</v>
      </c>
      <c r="E6" s="57" t="s">
        <v>127</v>
      </c>
    </row>
    <row r="7" spans="2:7" ht="29" hidden="1" x14ac:dyDescent="0.35">
      <c r="B7" s="25" t="s">
        <v>128</v>
      </c>
      <c r="C7" s="26" t="s">
        <v>109</v>
      </c>
      <c r="D7" s="26" t="s">
        <v>129</v>
      </c>
      <c r="E7" s="26" t="s">
        <v>130</v>
      </c>
    </row>
    <row r="8" spans="2:7" hidden="1" x14ac:dyDescent="0.35">
      <c r="B8" s="25" t="s">
        <v>131</v>
      </c>
      <c r="C8" s="26" t="s">
        <v>27</v>
      </c>
      <c r="D8" s="26" t="s">
        <v>132</v>
      </c>
      <c r="E8" s="26" t="s">
        <v>133</v>
      </c>
    </row>
    <row r="9" spans="2:7" ht="29" hidden="1" x14ac:dyDescent="0.35">
      <c r="B9" s="25" t="s">
        <v>134</v>
      </c>
      <c r="C9" s="26" t="s">
        <v>135</v>
      </c>
      <c r="D9" s="26" t="s">
        <v>136</v>
      </c>
      <c r="E9" s="26" t="s">
        <v>137</v>
      </c>
    </row>
    <row r="10" spans="2:7" ht="29" hidden="1" x14ac:dyDescent="0.35">
      <c r="B10" s="25" t="s">
        <v>138</v>
      </c>
      <c r="C10" s="26" t="s">
        <v>109</v>
      </c>
      <c r="D10" s="26" t="s">
        <v>139</v>
      </c>
      <c r="E10" s="26" t="s">
        <v>140</v>
      </c>
    </row>
    <row r="11" spans="2:7" ht="29" hidden="1" x14ac:dyDescent="0.35">
      <c r="B11" s="25" t="s">
        <v>141</v>
      </c>
      <c r="C11" s="26" t="s">
        <v>142</v>
      </c>
      <c r="D11" s="26" t="s">
        <v>143</v>
      </c>
      <c r="E11" s="26" t="s">
        <v>144</v>
      </c>
    </row>
    <row r="12" spans="2:7" x14ac:dyDescent="0.35">
      <c r="B12" s="25" t="s">
        <v>128</v>
      </c>
      <c r="C12" s="26" t="s">
        <v>109</v>
      </c>
      <c r="D12" s="26" t="s">
        <v>175</v>
      </c>
      <c r="E12" s="57" t="s">
        <v>159</v>
      </c>
    </row>
    <row r="13" spans="2:7" x14ac:dyDescent="0.35">
      <c r="D13" s="23"/>
      <c r="E13" s="23"/>
      <c r="G13" s="23"/>
    </row>
    <row r="14" spans="2:7" x14ac:dyDescent="0.35">
      <c r="B14" s="39" t="s">
        <v>111</v>
      </c>
      <c r="D14" s="23"/>
      <c r="E14" s="23"/>
      <c r="F14" s="23"/>
      <c r="G14" s="23"/>
    </row>
    <row r="15" spans="2:7" x14ac:dyDescent="0.35">
      <c r="D15" s="23"/>
      <c r="E15" s="23"/>
      <c r="F15" s="23"/>
      <c r="G15" s="23"/>
    </row>
    <row r="16" spans="2:7" ht="29" x14ac:dyDescent="0.35">
      <c r="B16" s="43" t="s">
        <v>113</v>
      </c>
      <c r="C16" s="43" t="s">
        <v>114</v>
      </c>
      <c r="D16" s="43" t="s">
        <v>116</v>
      </c>
      <c r="E16" s="43" t="s">
        <v>156</v>
      </c>
      <c r="F16" s="43" t="s">
        <v>117</v>
      </c>
    </row>
    <row r="17" spans="2:7" x14ac:dyDescent="0.35">
      <c r="B17" s="25" t="s">
        <v>119</v>
      </c>
      <c r="C17" s="26" t="s">
        <v>109</v>
      </c>
      <c r="D17" s="41">
        <f>+'Resultados Convencional'!D6</f>
        <v>978</v>
      </c>
      <c r="E17" s="41">
        <v>14</v>
      </c>
      <c r="F17" s="41">
        <f>+D17*E17</f>
        <v>13692</v>
      </c>
    </row>
    <row r="18" spans="2:7" x14ac:dyDescent="0.35">
      <c r="B18" s="25" t="s">
        <v>121</v>
      </c>
      <c r="C18" s="26" t="s">
        <v>122</v>
      </c>
      <c r="D18" s="41">
        <f>+'Uso del agua'!D12</f>
        <v>125.96000000000001</v>
      </c>
      <c r="E18" s="41">
        <v>28</v>
      </c>
      <c r="F18" s="41">
        <f>+D18*E18</f>
        <v>3526.88</v>
      </c>
    </row>
    <row r="19" spans="2:7" x14ac:dyDescent="0.35">
      <c r="B19" s="25" t="s">
        <v>124</v>
      </c>
      <c r="C19" s="26" t="s">
        <v>109</v>
      </c>
      <c r="D19" s="41">
        <f>+'Resultados Convencional'!D11</f>
        <v>1956</v>
      </c>
      <c r="E19" s="41">
        <v>3</v>
      </c>
      <c r="F19" s="41">
        <f>+D19*E19</f>
        <v>5868</v>
      </c>
    </row>
    <row r="20" spans="2:7" x14ac:dyDescent="0.35">
      <c r="B20" s="25" t="s">
        <v>126</v>
      </c>
      <c r="C20" s="26" t="s">
        <v>109</v>
      </c>
      <c r="D20" s="41">
        <f>+'Resultados Convencional'!D19</f>
        <v>106.4</v>
      </c>
      <c r="E20" s="41">
        <v>6</v>
      </c>
      <c r="F20" s="41">
        <f>+D20*E20</f>
        <v>638.40000000000009</v>
      </c>
    </row>
    <row r="21" spans="2:7" x14ac:dyDescent="0.35">
      <c r="F21" s="46">
        <f>SUM(F17:F20)</f>
        <v>23725.280000000002</v>
      </c>
      <c r="G21" s="51">
        <f>+F21/1000</f>
        <v>23.725280000000001</v>
      </c>
    </row>
    <row r="22" spans="2:7" x14ac:dyDescent="0.35">
      <c r="B22" s="39" t="s">
        <v>112</v>
      </c>
    </row>
    <row r="24" spans="2:7" ht="29" x14ac:dyDescent="0.35">
      <c r="B24" s="43" t="s">
        <v>113</v>
      </c>
      <c r="C24" s="43" t="s">
        <v>114</v>
      </c>
      <c r="D24" s="43" t="s">
        <v>116</v>
      </c>
      <c r="E24" s="43" t="s">
        <v>156</v>
      </c>
      <c r="F24" s="43" t="s">
        <v>117</v>
      </c>
    </row>
    <row r="25" spans="2:7" x14ac:dyDescent="0.35">
      <c r="B25" s="25" t="s">
        <v>119</v>
      </c>
      <c r="C25" s="26" t="s">
        <v>109</v>
      </c>
      <c r="D25" s="41">
        <v>0</v>
      </c>
      <c r="E25" s="41">
        <v>14</v>
      </c>
      <c r="F25" s="41">
        <f>+D25*E25</f>
        <v>0</v>
      </c>
    </row>
    <row r="26" spans="2:7" x14ac:dyDescent="0.35">
      <c r="B26" s="25" t="s">
        <v>121</v>
      </c>
      <c r="C26" s="26" t="s">
        <v>122</v>
      </c>
      <c r="D26" s="47">
        <f>+'Uso del agua'!D28+'Uso del agua'!D29</f>
        <v>59.43</v>
      </c>
      <c r="E26" s="41">
        <v>28</v>
      </c>
      <c r="F26" s="41">
        <f>+D26*E26</f>
        <v>1664.04</v>
      </c>
    </row>
    <row r="27" spans="2:7" x14ac:dyDescent="0.35">
      <c r="B27" s="25" t="s">
        <v>124</v>
      </c>
      <c r="C27" s="26" t="s">
        <v>109</v>
      </c>
      <c r="D27" s="41">
        <v>0</v>
      </c>
      <c r="E27" s="41">
        <v>3</v>
      </c>
      <c r="F27" s="41">
        <f>+D27*E27</f>
        <v>0</v>
      </c>
    </row>
    <row r="28" spans="2:7" x14ac:dyDescent="0.35">
      <c r="B28" s="25" t="s">
        <v>126</v>
      </c>
      <c r="C28" s="26" t="s">
        <v>109</v>
      </c>
      <c r="D28" s="41">
        <f>+'Resultados Convencional'!D19</f>
        <v>106.4</v>
      </c>
      <c r="E28" s="41">
        <v>6</v>
      </c>
      <c r="F28" s="41">
        <f>+D28*E28</f>
        <v>638.40000000000009</v>
      </c>
    </row>
    <row r="29" spans="2:7" x14ac:dyDescent="0.35">
      <c r="B29" s="25" t="s">
        <v>128</v>
      </c>
      <c r="C29" s="26" t="s">
        <v>109</v>
      </c>
      <c r="D29" s="47">
        <f>+'Resultados GWP Steel Frame'!D6+'Resultados GWP Steel Frame'!D14</f>
        <v>1427</v>
      </c>
      <c r="E29" s="41">
        <v>0.5</v>
      </c>
      <c r="F29" s="41">
        <f>+D29*E29</f>
        <v>713.5</v>
      </c>
    </row>
    <row r="30" spans="2:7" x14ac:dyDescent="0.35">
      <c r="F30" s="46">
        <f>SUM(F25:F29)</f>
        <v>3015.94</v>
      </c>
      <c r="G30" s="51">
        <f>+F30/1000</f>
        <v>3.0159400000000001</v>
      </c>
    </row>
    <row r="32" spans="2:7" x14ac:dyDescent="0.35">
      <c r="B32" s="90" t="s">
        <v>160</v>
      </c>
      <c r="C32" s="90"/>
      <c r="D32" s="90"/>
      <c r="E32" s="90"/>
      <c r="F32" s="90"/>
      <c r="G32" s="90"/>
    </row>
    <row r="33" spans="2:10" x14ac:dyDescent="0.35">
      <c r="B33" s="90"/>
      <c r="C33" s="90"/>
      <c r="D33" s="90"/>
      <c r="E33" s="90"/>
      <c r="F33" s="90"/>
      <c r="G33" s="90"/>
      <c r="H33" s="23"/>
      <c r="I33" s="23"/>
      <c r="J33" s="23"/>
    </row>
    <row r="34" spans="2:10" x14ac:dyDescent="0.35">
      <c r="B34" s="90"/>
      <c r="C34" s="90"/>
      <c r="D34" s="90"/>
      <c r="E34" s="90"/>
      <c r="F34" s="90"/>
      <c r="G34" s="90"/>
    </row>
    <row r="35" spans="2:10" x14ac:dyDescent="0.35">
      <c r="C35" s="23"/>
    </row>
    <row r="36" spans="2:10" x14ac:dyDescent="0.35">
      <c r="C36" s="23"/>
      <c r="G36" s="56"/>
    </row>
    <row r="37" spans="2:10" x14ac:dyDescent="0.35">
      <c r="C37" s="23"/>
    </row>
    <row r="38" spans="2:10" x14ac:dyDescent="0.35">
      <c r="C38" s="23"/>
    </row>
  </sheetData>
  <mergeCells count="1">
    <mergeCell ref="B32:G34"/>
  </mergeCells>
  <pageMargins left="0.7" right="0.7" top="0.75" bottom="0.75" header="0.3" footer="0.3"/>
  <pageSetup paperSize="9" orientation="portrait" verticalDpi="597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8E38D5-54E3-4853-B0A4-D0DABF331DA8}">
  <dimension ref="C2:J30"/>
  <sheetViews>
    <sheetView showGridLines="0" topLeftCell="B20" workbookViewId="0">
      <selection activeCell="D31" sqref="D31"/>
    </sheetView>
  </sheetViews>
  <sheetFormatPr baseColWidth="10" defaultRowHeight="14.5" x14ac:dyDescent="0.35"/>
  <cols>
    <col min="3" max="3" width="37" customWidth="1"/>
    <col min="9" max="9" width="19.81640625" bestFit="1" customWidth="1"/>
  </cols>
  <sheetData>
    <row r="2" spans="3:10" x14ac:dyDescent="0.35">
      <c r="C2" s="48" t="s">
        <v>111</v>
      </c>
    </row>
    <row r="4" spans="3:10" ht="29" x14ac:dyDescent="0.35">
      <c r="C4" s="43" t="s">
        <v>113</v>
      </c>
      <c r="D4" s="43" t="s">
        <v>145</v>
      </c>
      <c r="E4" s="43" t="s">
        <v>146</v>
      </c>
      <c r="F4" s="43" t="s">
        <v>147</v>
      </c>
      <c r="G4" s="43" t="s">
        <v>148</v>
      </c>
      <c r="H4" s="43" t="s">
        <v>149</v>
      </c>
      <c r="I4" s="43" t="s">
        <v>150</v>
      </c>
    </row>
    <row r="5" spans="3:10" x14ac:dyDescent="0.35">
      <c r="C5" s="25" t="s">
        <v>151</v>
      </c>
      <c r="D5" s="26">
        <v>10</v>
      </c>
      <c r="E5" s="26">
        <v>15</v>
      </c>
      <c r="F5" s="26">
        <v>5</v>
      </c>
      <c r="G5" s="26">
        <v>5</v>
      </c>
      <c r="H5" s="26">
        <v>0</v>
      </c>
      <c r="I5" s="44">
        <f>SUM(D5:H5)</f>
        <v>35</v>
      </c>
    </row>
    <row r="6" spans="3:10" x14ac:dyDescent="0.35">
      <c r="C6" s="25" t="s">
        <v>121</v>
      </c>
      <c r="D6" s="26">
        <v>5</v>
      </c>
      <c r="E6" s="26">
        <v>10</v>
      </c>
      <c r="F6" s="26">
        <v>20</v>
      </c>
      <c r="G6" s="26">
        <v>865</v>
      </c>
      <c r="H6" s="26">
        <v>0</v>
      </c>
      <c r="I6" s="44">
        <f>SUM(D6:H6)</f>
        <v>900</v>
      </c>
    </row>
    <row r="7" spans="3:10" x14ac:dyDescent="0.35">
      <c r="C7" s="25" t="s">
        <v>152</v>
      </c>
      <c r="D7" s="26">
        <v>5</v>
      </c>
      <c r="E7" s="26">
        <v>10</v>
      </c>
      <c r="F7" s="42">
        <v>5</v>
      </c>
      <c r="G7" s="26">
        <v>0</v>
      </c>
      <c r="H7" s="26">
        <v>0</v>
      </c>
      <c r="I7" s="44">
        <f t="shared" ref="I7:I12" si="0">SUM(D7:H7)</f>
        <v>20</v>
      </c>
    </row>
    <row r="8" spans="3:10" x14ac:dyDescent="0.35">
      <c r="C8" s="25" t="s">
        <v>153</v>
      </c>
      <c r="D8" s="26">
        <v>30</v>
      </c>
      <c r="E8" s="26">
        <v>0</v>
      </c>
      <c r="F8" s="26">
        <v>0</v>
      </c>
      <c r="G8" s="26">
        <v>0</v>
      </c>
      <c r="H8" s="26">
        <v>0</v>
      </c>
      <c r="I8" s="44">
        <f t="shared" si="0"/>
        <v>30</v>
      </c>
    </row>
    <row r="9" spans="3:10" x14ac:dyDescent="0.35">
      <c r="C9" s="25" t="s">
        <v>128</v>
      </c>
      <c r="D9" s="26">
        <v>5</v>
      </c>
      <c r="E9" s="26">
        <v>10</v>
      </c>
      <c r="F9" s="26">
        <v>0</v>
      </c>
      <c r="G9" s="26">
        <v>0</v>
      </c>
      <c r="H9" s="26">
        <v>0</v>
      </c>
      <c r="I9" s="44">
        <f t="shared" si="0"/>
        <v>15</v>
      </c>
    </row>
    <row r="10" spans="3:10" x14ac:dyDescent="0.35">
      <c r="C10" s="25" t="s">
        <v>138</v>
      </c>
      <c r="D10" s="26">
        <v>50</v>
      </c>
      <c r="E10" s="26">
        <v>40</v>
      </c>
      <c r="F10" s="26">
        <v>0</v>
      </c>
      <c r="G10" s="26">
        <v>5</v>
      </c>
      <c r="H10" s="26">
        <v>1</v>
      </c>
      <c r="I10" s="44">
        <f t="shared" si="0"/>
        <v>96</v>
      </c>
    </row>
    <row r="11" spans="3:10" x14ac:dyDescent="0.35">
      <c r="C11" s="25" t="s">
        <v>154</v>
      </c>
      <c r="D11" s="26">
        <v>5</v>
      </c>
      <c r="E11" s="26">
        <v>0</v>
      </c>
      <c r="F11" s="26">
        <v>0</v>
      </c>
      <c r="G11" s="26">
        <v>4</v>
      </c>
      <c r="H11" s="26">
        <v>0</v>
      </c>
      <c r="I11" s="44">
        <f t="shared" si="0"/>
        <v>9</v>
      </c>
    </row>
    <row r="12" spans="3:10" x14ac:dyDescent="0.35">
      <c r="C12" s="25" t="s">
        <v>155</v>
      </c>
      <c r="D12" s="26">
        <v>0</v>
      </c>
      <c r="E12" s="26">
        <v>0</v>
      </c>
      <c r="F12" s="26">
        <v>500</v>
      </c>
      <c r="G12" s="26">
        <v>100</v>
      </c>
      <c r="H12" s="26">
        <v>0</v>
      </c>
      <c r="I12" s="44">
        <f t="shared" si="0"/>
        <v>600</v>
      </c>
    </row>
    <row r="13" spans="3:10" x14ac:dyDescent="0.35">
      <c r="I13" s="45">
        <f>SUM(I5:I12)</f>
        <v>1705</v>
      </c>
      <c r="J13" s="51">
        <f>+I13/1000</f>
        <v>1.7050000000000001</v>
      </c>
    </row>
    <row r="15" spans="3:10" x14ac:dyDescent="0.35">
      <c r="C15" s="48" t="s">
        <v>112</v>
      </c>
    </row>
    <row r="17" spans="3:10" ht="29" x14ac:dyDescent="0.35">
      <c r="C17" s="43" t="s">
        <v>113</v>
      </c>
      <c r="D17" s="43" t="s">
        <v>145</v>
      </c>
      <c r="E17" s="43" t="s">
        <v>146</v>
      </c>
      <c r="F17" s="43" t="s">
        <v>147</v>
      </c>
      <c r="G17" s="43" t="s">
        <v>148</v>
      </c>
      <c r="H17" s="43" t="s">
        <v>149</v>
      </c>
      <c r="I17" s="43" t="s">
        <v>150</v>
      </c>
    </row>
    <row r="18" spans="3:10" x14ac:dyDescent="0.35">
      <c r="C18" s="25" t="s">
        <v>121</v>
      </c>
      <c r="D18" s="26">
        <v>5</v>
      </c>
      <c r="E18" s="26">
        <v>0</v>
      </c>
      <c r="F18" s="26">
        <v>10</v>
      </c>
      <c r="G18" s="26">
        <f>+('Resultados GWP Steel Frame'!D12+'Resultados GWP Steel Frame'!D21)*0.05</f>
        <v>68.19</v>
      </c>
      <c r="H18" s="26">
        <v>0</v>
      </c>
      <c r="I18" s="44">
        <f>SUM(D18:H18)</f>
        <v>83.19</v>
      </c>
    </row>
    <row r="19" spans="3:10" x14ac:dyDescent="0.35">
      <c r="C19" s="25" t="s">
        <v>153</v>
      </c>
      <c r="D19" s="26">
        <v>30</v>
      </c>
      <c r="E19" s="26">
        <v>0</v>
      </c>
      <c r="F19" s="26">
        <v>0</v>
      </c>
      <c r="G19" s="26">
        <v>0</v>
      </c>
      <c r="H19" s="26">
        <v>0</v>
      </c>
      <c r="I19" s="44">
        <f t="shared" ref="I19:I23" si="1">SUM(D19:H19)</f>
        <v>30</v>
      </c>
    </row>
    <row r="20" spans="3:10" x14ac:dyDescent="0.35">
      <c r="C20" s="25" t="s">
        <v>128</v>
      </c>
      <c r="D20" s="26">
        <v>5</v>
      </c>
      <c r="E20" s="26">
        <v>10</v>
      </c>
      <c r="F20" s="26">
        <v>0</v>
      </c>
      <c r="G20" s="26">
        <v>0</v>
      </c>
      <c r="H20" s="26">
        <v>0</v>
      </c>
      <c r="I20" s="44">
        <f t="shared" si="1"/>
        <v>15</v>
      </c>
    </row>
    <row r="21" spans="3:10" x14ac:dyDescent="0.35">
      <c r="C21" s="25" t="s">
        <v>138</v>
      </c>
      <c r="D21" s="26">
        <v>50</v>
      </c>
      <c r="E21" s="26">
        <v>40</v>
      </c>
      <c r="F21" s="26">
        <v>0</v>
      </c>
      <c r="G21" s="26">
        <v>5</v>
      </c>
      <c r="H21" s="26">
        <v>1</v>
      </c>
      <c r="I21" s="44">
        <f t="shared" si="1"/>
        <v>96</v>
      </c>
    </row>
    <row r="22" spans="3:10" x14ac:dyDescent="0.35">
      <c r="C22" s="25" t="s">
        <v>154</v>
      </c>
      <c r="D22" s="26">
        <v>5</v>
      </c>
      <c r="E22" s="26">
        <v>0</v>
      </c>
      <c r="F22" s="26">
        <v>0</v>
      </c>
      <c r="G22" s="26">
        <v>4</v>
      </c>
      <c r="H22" s="26">
        <v>0</v>
      </c>
      <c r="I22" s="44">
        <f t="shared" si="1"/>
        <v>9</v>
      </c>
    </row>
    <row r="23" spans="3:10" x14ac:dyDescent="0.35">
      <c r="C23" s="25" t="s">
        <v>155</v>
      </c>
      <c r="D23" s="26">
        <v>0</v>
      </c>
      <c r="E23" s="26">
        <v>0</v>
      </c>
      <c r="F23" s="26">
        <v>250</v>
      </c>
      <c r="G23" s="26">
        <v>100</v>
      </c>
      <c r="H23" s="26">
        <v>0</v>
      </c>
      <c r="I23" s="44">
        <f t="shared" si="1"/>
        <v>350</v>
      </c>
    </row>
    <row r="24" spans="3:10" x14ac:dyDescent="0.35">
      <c r="I24" s="45">
        <f>SUM(I18:I23)</f>
        <v>583.19000000000005</v>
      </c>
      <c r="J24" s="51">
        <f>+I24/1000</f>
        <v>0.5831900000000001</v>
      </c>
    </row>
    <row r="27" spans="3:10" x14ac:dyDescent="0.35">
      <c r="C27" s="86" t="s">
        <v>157</v>
      </c>
      <c r="D27" s="86"/>
      <c r="E27" s="86"/>
      <c r="F27" s="86"/>
      <c r="G27" s="86"/>
      <c r="H27" s="86"/>
      <c r="I27" s="86"/>
    </row>
    <row r="28" spans="3:10" x14ac:dyDescent="0.35">
      <c r="C28" s="86"/>
      <c r="D28" s="86"/>
      <c r="E28" s="86"/>
      <c r="F28" s="86"/>
      <c r="G28" s="86"/>
      <c r="H28" s="86"/>
      <c r="I28" s="86"/>
    </row>
    <row r="29" spans="3:10" x14ac:dyDescent="0.35">
      <c r="C29" s="86"/>
      <c r="D29" s="86"/>
      <c r="E29" s="86"/>
      <c r="F29" s="86"/>
      <c r="G29" s="86"/>
      <c r="H29" s="86"/>
      <c r="I29" s="86"/>
    </row>
    <row r="30" spans="3:10" x14ac:dyDescent="0.35">
      <c r="C30" s="86"/>
      <c r="D30" s="86"/>
      <c r="E30" s="86"/>
      <c r="F30" s="86"/>
      <c r="G30" s="86"/>
      <c r="H30" s="86"/>
      <c r="I30" s="86"/>
    </row>
  </sheetData>
  <mergeCells count="1">
    <mergeCell ref="C27:I3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74AB4-7690-47A9-A092-366F87B0C880}">
  <dimension ref="B1:G37"/>
  <sheetViews>
    <sheetView showGridLines="0" tabSelected="1" workbookViewId="0">
      <selection activeCell="B27" sqref="B27"/>
    </sheetView>
  </sheetViews>
  <sheetFormatPr baseColWidth="10" defaultRowHeight="14.5" x14ac:dyDescent="0.35"/>
  <cols>
    <col min="1" max="1" width="2.81640625" customWidth="1"/>
    <col min="2" max="2" width="45.81640625" bestFit="1" customWidth="1"/>
    <col min="3" max="3" width="20.54296875" customWidth="1"/>
    <col min="6" max="6" width="18.26953125" bestFit="1" customWidth="1"/>
  </cols>
  <sheetData>
    <row r="1" spans="2:7" x14ac:dyDescent="0.35">
      <c r="B1" t="s">
        <v>194</v>
      </c>
    </row>
    <row r="3" spans="2:7" x14ac:dyDescent="0.35">
      <c r="B3" s="41" t="s">
        <v>192</v>
      </c>
      <c r="F3" s="41" t="s">
        <v>190</v>
      </c>
      <c r="G3" s="41">
        <v>129.41999999999999</v>
      </c>
    </row>
    <row r="4" spans="2:7" x14ac:dyDescent="0.35">
      <c r="B4" s="58" t="s">
        <v>176</v>
      </c>
      <c r="C4" s="41" t="s">
        <v>177</v>
      </c>
      <c r="D4" s="41">
        <v>350</v>
      </c>
      <c r="E4" s="41" t="s">
        <v>27</v>
      </c>
      <c r="F4" s="41">
        <f>+D4*$G$3</f>
        <v>45296.999999999993</v>
      </c>
    </row>
    <row r="5" spans="2:7" x14ac:dyDescent="0.35">
      <c r="B5" s="41" t="s">
        <v>178</v>
      </c>
      <c r="C5" s="41" t="s">
        <v>179</v>
      </c>
      <c r="D5" s="41">
        <v>1050</v>
      </c>
      <c r="E5" s="41" t="s">
        <v>27</v>
      </c>
      <c r="F5" s="41">
        <f t="shared" ref="F5:F9" si="0">+D5*$G$3</f>
        <v>135891</v>
      </c>
    </row>
    <row r="6" spans="2:7" x14ac:dyDescent="0.35">
      <c r="B6" s="41" t="s">
        <v>180</v>
      </c>
      <c r="C6" s="41" t="s">
        <v>179</v>
      </c>
      <c r="D6" s="41">
        <v>700</v>
      </c>
      <c r="E6" s="41" t="s">
        <v>27</v>
      </c>
      <c r="F6" s="41">
        <f t="shared" si="0"/>
        <v>90593.999999999985</v>
      </c>
    </row>
    <row r="7" spans="2:7" x14ac:dyDescent="0.35">
      <c r="B7" s="41" t="s">
        <v>181</v>
      </c>
      <c r="C7" s="41" t="s">
        <v>182</v>
      </c>
      <c r="D7" s="41">
        <v>21000</v>
      </c>
      <c r="E7" s="41" t="s">
        <v>183</v>
      </c>
      <c r="F7" s="41">
        <f t="shared" si="0"/>
        <v>2717819.9999999995</v>
      </c>
    </row>
    <row r="8" spans="2:7" x14ac:dyDescent="0.35">
      <c r="B8" s="41" t="s">
        <v>184</v>
      </c>
      <c r="C8" s="41" t="s">
        <v>185</v>
      </c>
      <c r="D8" s="41">
        <v>170</v>
      </c>
      <c r="E8" s="41" t="s">
        <v>186</v>
      </c>
      <c r="F8" s="41">
        <f t="shared" si="0"/>
        <v>22001.399999999998</v>
      </c>
    </row>
    <row r="9" spans="2:7" x14ac:dyDescent="0.35">
      <c r="B9" s="58" t="s">
        <v>187</v>
      </c>
      <c r="C9" s="58" t="s">
        <v>188</v>
      </c>
      <c r="D9" s="41">
        <v>0.19</v>
      </c>
      <c r="E9" s="58" t="s">
        <v>189</v>
      </c>
      <c r="F9" s="41">
        <f t="shared" si="0"/>
        <v>24.589799999999997</v>
      </c>
    </row>
    <row r="11" spans="2:7" x14ac:dyDescent="0.35">
      <c r="B11" s="41" t="s">
        <v>95</v>
      </c>
      <c r="F11" s="41" t="s">
        <v>191</v>
      </c>
      <c r="G11" s="41">
        <v>39.119999999999997</v>
      </c>
    </row>
    <row r="12" spans="2:7" x14ac:dyDescent="0.35">
      <c r="B12" s="41" t="s">
        <v>176</v>
      </c>
      <c r="C12" s="41" t="s">
        <v>177</v>
      </c>
      <c r="D12" s="41">
        <v>364</v>
      </c>
      <c r="E12" s="41" t="s">
        <v>27</v>
      </c>
      <c r="F12" s="41">
        <f>+D12*$G$11</f>
        <v>14239.679999999998</v>
      </c>
    </row>
    <row r="13" spans="2:7" x14ac:dyDescent="0.35">
      <c r="B13" s="41" t="s">
        <v>180</v>
      </c>
      <c r="C13" s="41" t="s">
        <v>179</v>
      </c>
      <c r="D13" s="41">
        <v>1680</v>
      </c>
      <c r="E13" s="41" t="s">
        <v>27</v>
      </c>
      <c r="F13" s="41">
        <f t="shared" ref="F13:F15" si="1">+D13*$G$11</f>
        <v>65721.599999999991</v>
      </c>
    </row>
    <row r="14" spans="2:7" x14ac:dyDescent="0.35">
      <c r="B14" s="41" t="s">
        <v>181</v>
      </c>
      <c r="C14" s="41" t="s">
        <v>182</v>
      </c>
      <c r="D14" s="41">
        <v>20440</v>
      </c>
      <c r="E14" s="41" t="s">
        <v>183</v>
      </c>
      <c r="F14" s="41">
        <f t="shared" si="1"/>
        <v>799612.79999999993</v>
      </c>
    </row>
    <row r="15" spans="2:7" x14ac:dyDescent="0.35">
      <c r="B15" s="41" t="s">
        <v>184</v>
      </c>
      <c r="C15" s="41" t="s">
        <v>185</v>
      </c>
      <c r="D15" s="41">
        <v>240</v>
      </c>
      <c r="E15" s="41" t="s">
        <v>186</v>
      </c>
      <c r="F15" s="41">
        <f t="shared" si="1"/>
        <v>9388.7999999999993</v>
      </c>
    </row>
    <row r="17" spans="2:7" x14ac:dyDescent="0.35">
      <c r="B17" s="41" t="s">
        <v>193</v>
      </c>
      <c r="F17" s="41" t="s">
        <v>191</v>
      </c>
      <c r="G17" s="92">
        <v>29.34</v>
      </c>
    </row>
    <row r="18" spans="2:7" x14ac:dyDescent="0.35">
      <c r="B18" s="41" t="s">
        <v>176</v>
      </c>
      <c r="C18" s="41" t="s">
        <v>177</v>
      </c>
      <c r="D18" s="41">
        <v>364</v>
      </c>
      <c r="E18" s="91" t="s">
        <v>27</v>
      </c>
      <c r="F18" s="41">
        <f>+D18*$G$17</f>
        <v>10679.76</v>
      </c>
    </row>
    <row r="19" spans="2:7" x14ac:dyDescent="0.35">
      <c r="B19" s="41" t="s">
        <v>180</v>
      </c>
      <c r="C19" s="41" t="s">
        <v>179</v>
      </c>
      <c r="D19" s="41">
        <v>1680</v>
      </c>
      <c r="E19" s="91" t="s">
        <v>27</v>
      </c>
      <c r="F19" s="41">
        <f t="shared" ref="F19:F21" si="2">+D19*$G$17</f>
        <v>49291.199999999997</v>
      </c>
    </row>
    <row r="20" spans="2:7" x14ac:dyDescent="0.35">
      <c r="B20" s="41" t="s">
        <v>181</v>
      </c>
      <c r="C20" s="41" t="s">
        <v>182</v>
      </c>
      <c r="D20" s="41">
        <v>20440</v>
      </c>
      <c r="E20" s="91" t="s">
        <v>183</v>
      </c>
      <c r="F20" s="41">
        <f t="shared" si="2"/>
        <v>599709.6</v>
      </c>
    </row>
    <row r="21" spans="2:7" x14ac:dyDescent="0.35">
      <c r="B21" s="41" t="s">
        <v>184</v>
      </c>
      <c r="C21" s="41" t="s">
        <v>185</v>
      </c>
      <c r="D21" s="41">
        <v>240</v>
      </c>
      <c r="E21" s="91" t="s">
        <v>186</v>
      </c>
      <c r="F21" s="41">
        <f t="shared" si="2"/>
        <v>7041.6</v>
      </c>
    </row>
    <row r="23" spans="2:7" x14ac:dyDescent="0.35">
      <c r="B23" t="s">
        <v>195</v>
      </c>
    </row>
    <row r="25" spans="2:7" x14ac:dyDescent="0.35">
      <c r="B25" s="93" t="s">
        <v>192</v>
      </c>
      <c r="C25" s="94"/>
      <c r="F25" s="41" t="s">
        <v>190</v>
      </c>
      <c r="G25" s="41">
        <v>59.39</v>
      </c>
    </row>
    <row r="26" spans="2:7" x14ac:dyDescent="0.35">
      <c r="B26" s="95" t="s">
        <v>176</v>
      </c>
      <c r="C26" s="93" t="s">
        <v>177</v>
      </c>
      <c r="D26" s="41">
        <v>350</v>
      </c>
      <c r="E26" s="41" t="s">
        <v>27</v>
      </c>
      <c r="F26" s="41">
        <f>+D26*$G$25</f>
        <v>20786.5</v>
      </c>
    </row>
    <row r="27" spans="2:7" x14ac:dyDescent="0.35">
      <c r="B27" s="93" t="s">
        <v>178</v>
      </c>
      <c r="C27" s="93" t="s">
        <v>179</v>
      </c>
      <c r="D27" s="41">
        <v>1050</v>
      </c>
      <c r="E27" s="41" t="s">
        <v>27</v>
      </c>
      <c r="F27" s="41">
        <f>+D27*$G$25</f>
        <v>62359.5</v>
      </c>
    </row>
    <row r="28" spans="2:7" x14ac:dyDescent="0.35">
      <c r="B28" s="93" t="s">
        <v>180</v>
      </c>
      <c r="C28" s="93" t="s">
        <v>179</v>
      </c>
      <c r="D28" s="41">
        <v>700</v>
      </c>
      <c r="E28" s="41" t="s">
        <v>27</v>
      </c>
      <c r="F28" s="41">
        <f t="shared" ref="F28:F31" si="3">+D28*$G$25</f>
        <v>41573</v>
      </c>
    </row>
    <row r="29" spans="2:7" x14ac:dyDescent="0.35">
      <c r="B29" s="93" t="s">
        <v>181</v>
      </c>
      <c r="C29" s="93" t="s">
        <v>182</v>
      </c>
      <c r="D29" s="41">
        <v>21000</v>
      </c>
      <c r="E29" s="41" t="s">
        <v>183</v>
      </c>
      <c r="F29" s="41">
        <f>+D29*$G$25</f>
        <v>1247190</v>
      </c>
    </row>
    <row r="30" spans="2:7" x14ac:dyDescent="0.35">
      <c r="B30" s="93" t="s">
        <v>184</v>
      </c>
      <c r="C30" s="93" t="s">
        <v>185</v>
      </c>
      <c r="D30" s="41">
        <v>170</v>
      </c>
      <c r="E30" s="41" t="s">
        <v>186</v>
      </c>
      <c r="F30" s="41">
        <f t="shared" si="3"/>
        <v>10096.299999999999</v>
      </c>
    </row>
    <row r="31" spans="2:7" x14ac:dyDescent="0.35">
      <c r="B31" s="95" t="s">
        <v>187</v>
      </c>
      <c r="C31" s="95" t="s">
        <v>188</v>
      </c>
      <c r="D31" s="41">
        <v>0.19</v>
      </c>
      <c r="E31" s="58" t="s">
        <v>189</v>
      </c>
      <c r="F31" s="41">
        <f t="shared" si="3"/>
        <v>11.2841</v>
      </c>
    </row>
    <row r="33" spans="2:5" x14ac:dyDescent="0.35">
      <c r="B33" s="59" t="s">
        <v>77</v>
      </c>
      <c r="C33" s="59" t="s">
        <v>200</v>
      </c>
      <c r="D33" s="59" t="s">
        <v>201</v>
      </c>
      <c r="E33" s="62" t="s">
        <v>205</v>
      </c>
    </row>
    <row r="34" spans="2:5" x14ac:dyDescent="0.35">
      <c r="B34" s="41" t="s">
        <v>197</v>
      </c>
      <c r="C34" s="60">
        <f>+F4+F12+F18</f>
        <v>70216.439999999988</v>
      </c>
      <c r="D34" s="60">
        <f>+F26</f>
        <v>20786.5</v>
      </c>
      <c r="E34" s="63"/>
    </row>
    <row r="35" spans="2:5" x14ac:dyDescent="0.35">
      <c r="B35" s="41" t="s">
        <v>198</v>
      </c>
      <c r="C35" s="60">
        <f>+F5</f>
        <v>135891</v>
      </c>
      <c r="D35" s="60">
        <f>+F27</f>
        <v>62359.5</v>
      </c>
      <c r="E35" s="63"/>
    </row>
    <row r="36" spans="2:5" x14ac:dyDescent="0.35">
      <c r="B36" s="41" t="s">
        <v>199</v>
      </c>
      <c r="C36" s="60">
        <f>+F6+F13+F19</f>
        <v>205606.8</v>
      </c>
      <c r="D36" s="60">
        <f>+F28</f>
        <v>41573</v>
      </c>
      <c r="E36" s="63"/>
    </row>
    <row r="37" spans="2:5" x14ac:dyDescent="0.35">
      <c r="B37" s="59" t="s">
        <v>104</v>
      </c>
      <c r="C37" s="82">
        <f>SUM(C34:C36)</f>
        <v>411714.24</v>
      </c>
      <c r="D37" s="82">
        <f>SUM(D34:D36)</f>
        <v>124719</v>
      </c>
      <c r="E37" s="83">
        <f>+(D37-C37)/C37</f>
        <v>-0.69707387337392068</v>
      </c>
    </row>
  </sheetData>
  <pageMargins left="0.7" right="0.7" top="0.75" bottom="0.75" header="0.3" footer="0.3"/>
  <pageSetup orientation="portrait" r:id="rId1"/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e5bfaad-f657-477f-8da3-ab12b0f1f0a1" xsi:nil="true"/>
    <lcf76f155ced4ddcb4097134ff3c332f xmlns="4f651edf-af62-4849-8ce9-4d8a25c0f176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9E6DBD20D757545AF02A2E588291890" ma:contentTypeVersion="12" ma:contentTypeDescription="Crear nuevo documento." ma:contentTypeScope="" ma:versionID="c63071321cbd24b60e2192a7a6677b65">
  <xsd:schema xmlns:xsd="http://www.w3.org/2001/XMLSchema" xmlns:xs="http://www.w3.org/2001/XMLSchema" xmlns:p="http://schemas.microsoft.com/office/2006/metadata/properties" xmlns:ns2="4f651edf-af62-4849-8ce9-4d8a25c0f176" xmlns:ns3="8e5bfaad-f657-477f-8da3-ab12b0f1f0a1" targetNamespace="http://schemas.microsoft.com/office/2006/metadata/properties" ma:root="true" ma:fieldsID="8a834007a2b0aa2335b49861ac733a11" ns2:_="" ns3:_="">
    <xsd:import namespace="4f651edf-af62-4849-8ce9-4d8a25c0f176"/>
    <xsd:import namespace="8e5bfaad-f657-477f-8da3-ab12b0f1f0a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651edf-af62-4849-8ce9-4d8a25c0f17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0aef40d5-b715-412d-bec7-270c5812204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5bfaad-f657-477f-8da3-ab12b0f1f0a1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1b9f5758-2fa4-47ef-8c8c-f2f543a76a77}" ma:internalName="TaxCatchAll" ma:showField="CatchAllData" ma:web="8e5bfaad-f657-477f-8da3-ab12b0f1f0a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1DE5CC5-BE94-4585-88D2-DE9D7AC23A6C}">
  <ds:schemaRefs>
    <ds:schemaRef ds:uri="http://purl.org/dc/dcmitype/"/>
    <ds:schemaRef ds:uri="http://schemas.microsoft.com/office/2006/metadata/properties"/>
    <ds:schemaRef ds:uri="8e5bfaad-f657-477f-8da3-ab12b0f1f0a1"/>
    <ds:schemaRef ds:uri="http://purl.org/dc/terms/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4f651edf-af62-4849-8ce9-4d8a25c0f176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82AFF7F2-B0EE-4095-BEA7-F52499C1560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201AE42-A58D-4620-AD54-8BD02F4FD6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651edf-af62-4849-8ce9-4d8a25c0f176"/>
    <ds:schemaRef ds:uri="8e5bfaad-f657-477f-8da3-ab12b0f1f0a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Resultados Convencional</vt:lpstr>
      <vt:lpstr>Resultados GWP Steel Frame</vt:lpstr>
      <vt:lpstr>Uso del agua</vt:lpstr>
      <vt:lpstr>Resumen Materiales no renovable</vt:lpstr>
      <vt:lpstr>IPCC</vt:lpstr>
      <vt:lpstr>Energía</vt:lpstr>
      <vt:lpstr>Escombros</vt:lpstr>
      <vt:lpstr>Aprovechables</vt:lpstr>
      <vt:lpstr>Petreos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 Arias</dc:creator>
  <cp:lastModifiedBy>Armando Arias Gomez</cp:lastModifiedBy>
  <dcterms:created xsi:type="dcterms:W3CDTF">2025-04-20T16:06:09Z</dcterms:created>
  <dcterms:modified xsi:type="dcterms:W3CDTF">2025-07-31T00:20:08Z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0x010100C9E6DBD20D757545AF02A2E588291890</vt:lpwstr>
  </property>
  <property fmtid="{D5CDD505-2E9C-101B-9397-08002B2CF9AE}" pid="3" name="MediaServiceImageTags">
    <vt:lpwstr/>
  </property>
</Properties>
</file>